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E5DE2AEB-E6E6-435B-8A65-3F23DAFA30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09-28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1" i="16" l="1"/>
  <c r="L106" i="16"/>
  <c r="J32" i="16"/>
  <c r="H32" i="16"/>
  <c r="K112" i="16"/>
  <c r="K109" i="16" l="1"/>
  <c r="K107" i="16"/>
  <c r="J107" i="16"/>
  <c r="J89" i="16"/>
  <c r="J88" i="16"/>
  <c r="J24" i="16" l="1"/>
  <c r="J112" i="16"/>
  <c r="I32" i="16"/>
  <c r="K32" i="16"/>
  <c r="L32" i="16"/>
  <c r="M32" i="16"/>
  <c r="J111" i="16" l="1"/>
  <c r="H111" i="16" l="1"/>
  <c r="M110" i="16"/>
  <c r="L110" i="16"/>
  <c r="K110" i="16"/>
  <c r="J110" i="16"/>
  <c r="I110" i="16"/>
  <c r="H110" i="16"/>
  <c r="M109" i="16"/>
  <c r="L109" i="16"/>
  <c r="J109" i="16"/>
  <c r="I109" i="16"/>
  <c r="M108" i="16"/>
  <c r="L108" i="16"/>
  <c r="K108" i="16"/>
  <c r="K113" i="16" s="1"/>
  <c r="J108" i="16"/>
  <c r="I108" i="16"/>
  <c r="H108" i="16"/>
  <c r="M106" i="16"/>
  <c r="K106" i="16"/>
  <c r="J106" i="16"/>
  <c r="I106" i="16"/>
  <c r="H106" i="16"/>
  <c r="M101" i="16"/>
  <c r="L101" i="16"/>
  <c r="K101" i="16"/>
  <c r="J101" i="16"/>
  <c r="I101" i="16"/>
  <c r="H101" i="16"/>
  <c r="M98" i="16"/>
  <c r="L98" i="16"/>
  <c r="K98" i="16"/>
  <c r="J98" i="16"/>
  <c r="I98" i="16"/>
  <c r="H98" i="16"/>
  <c r="M96" i="16"/>
  <c r="L96" i="16"/>
  <c r="K96" i="16"/>
  <c r="J96" i="16"/>
  <c r="I96" i="16"/>
  <c r="H96" i="16"/>
  <c r="M94" i="16"/>
  <c r="L94" i="16"/>
  <c r="K94" i="16"/>
  <c r="J94" i="16"/>
  <c r="I94" i="16"/>
  <c r="H94" i="16"/>
  <c r="M92" i="16"/>
  <c r="M102" i="16" s="1"/>
  <c r="L92" i="16"/>
  <c r="K92" i="16"/>
  <c r="J92" i="16"/>
  <c r="I92" i="16"/>
  <c r="I102" i="16" s="1"/>
  <c r="H92" i="16"/>
  <c r="K86" i="16"/>
  <c r="J86" i="16"/>
  <c r="I86" i="16"/>
  <c r="H86" i="16"/>
  <c r="H109" i="16" s="1"/>
  <c r="M84" i="16"/>
  <c r="L84" i="16"/>
  <c r="K84" i="16"/>
  <c r="J84" i="16"/>
  <c r="I84" i="16"/>
  <c r="H84" i="16"/>
  <c r="M82" i="16"/>
  <c r="L82" i="16"/>
  <c r="K82" i="16"/>
  <c r="J82" i="16"/>
  <c r="I82" i="16"/>
  <c r="H82" i="16"/>
  <c r="M80" i="16"/>
  <c r="L80" i="16"/>
  <c r="K80" i="16"/>
  <c r="J80" i="16"/>
  <c r="I80" i="16"/>
  <c r="H80" i="16"/>
  <c r="M78" i="16"/>
  <c r="L78" i="16"/>
  <c r="K78" i="16"/>
  <c r="J78" i="16"/>
  <c r="I78" i="16"/>
  <c r="H78" i="16"/>
  <c r="M76" i="16"/>
  <c r="L76" i="16"/>
  <c r="K76" i="16"/>
  <c r="J76" i="16"/>
  <c r="I76" i="16"/>
  <c r="H76" i="16"/>
  <c r="M73" i="16"/>
  <c r="L73" i="16"/>
  <c r="K73" i="16"/>
  <c r="J73" i="16"/>
  <c r="I73" i="16"/>
  <c r="H73" i="16"/>
  <c r="M71" i="16"/>
  <c r="L71" i="16"/>
  <c r="K71" i="16"/>
  <c r="J71" i="16"/>
  <c r="I71" i="16"/>
  <c r="H71" i="16"/>
  <c r="M69" i="16"/>
  <c r="L69" i="16"/>
  <c r="K69" i="16"/>
  <c r="J69" i="16"/>
  <c r="I69" i="16"/>
  <c r="H69" i="16"/>
  <c r="M67" i="16"/>
  <c r="L67" i="16"/>
  <c r="K67" i="16"/>
  <c r="J67" i="16"/>
  <c r="I67" i="16"/>
  <c r="H67" i="16"/>
  <c r="M65" i="16"/>
  <c r="L65" i="16"/>
  <c r="K65" i="16"/>
  <c r="J65" i="16"/>
  <c r="I65" i="16"/>
  <c r="H65" i="16"/>
  <c r="M63" i="16"/>
  <c r="L63" i="16"/>
  <c r="K63" i="16"/>
  <c r="J63" i="16"/>
  <c r="I63" i="16"/>
  <c r="H63" i="16"/>
  <c r="M61" i="16"/>
  <c r="L61" i="16"/>
  <c r="K61" i="16"/>
  <c r="J61" i="16"/>
  <c r="I61" i="16"/>
  <c r="H61" i="16"/>
  <c r="M59" i="16"/>
  <c r="K59" i="16"/>
  <c r="J59" i="16"/>
  <c r="I59" i="16"/>
  <c r="H59" i="16"/>
  <c r="M57" i="16"/>
  <c r="L57" i="16"/>
  <c r="K57" i="16"/>
  <c r="J57" i="16"/>
  <c r="I57" i="16"/>
  <c r="H57" i="16"/>
  <c r="M55" i="16"/>
  <c r="L55" i="16"/>
  <c r="K55" i="16"/>
  <c r="J55" i="16"/>
  <c r="I55" i="16"/>
  <c r="H55" i="16"/>
  <c r="M53" i="16"/>
  <c r="L53" i="16"/>
  <c r="K53" i="16"/>
  <c r="J53" i="16"/>
  <c r="I53" i="16"/>
  <c r="H53" i="16"/>
  <c r="M51" i="16"/>
  <c r="L51" i="16"/>
  <c r="K51" i="16"/>
  <c r="J51" i="16"/>
  <c r="I51" i="16"/>
  <c r="H51" i="16"/>
  <c r="M49" i="16"/>
  <c r="L49" i="16"/>
  <c r="K49" i="16"/>
  <c r="J49" i="16"/>
  <c r="I49" i="16"/>
  <c r="H49" i="16"/>
  <c r="M47" i="16"/>
  <c r="L47" i="16"/>
  <c r="K47" i="16"/>
  <c r="J47" i="16"/>
  <c r="I47" i="16"/>
  <c r="H47" i="16"/>
  <c r="M45" i="16"/>
  <c r="L45" i="16"/>
  <c r="K45" i="16"/>
  <c r="J45" i="16"/>
  <c r="I45" i="16"/>
  <c r="H45" i="16"/>
  <c r="M43" i="16"/>
  <c r="L43" i="16"/>
  <c r="K43" i="16"/>
  <c r="J43" i="16"/>
  <c r="I43" i="16"/>
  <c r="H43" i="16"/>
  <c r="L41" i="16"/>
  <c r="K41" i="16"/>
  <c r="J41" i="16"/>
  <c r="I41" i="16"/>
  <c r="H41" i="16"/>
  <c r="M39" i="16"/>
  <c r="M107" i="16" s="1"/>
  <c r="L39" i="16"/>
  <c r="K39" i="16"/>
  <c r="J39" i="16"/>
  <c r="I39" i="16"/>
  <c r="I107" i="16" s="1"/>
  <c r="H39" i="16"/>
  <c r="M35" i="16"/>
  <c r="L35" i="16"/>
  <c r="K35" i="16"/>
  <c r="J35" i="16"/>
  <c r="I35" i="16"/>
  <c r="H35" i="16"/>
  <c r="M28" i="16"/>
  <c r="L28" i="16"/>
  <c r="K28" i="16"/>
  <c r="J28" i="16"/>
  <c r="I28" i="16"/>
  <c r="H28" i="16"/>
  <c r="M24" i="16"/>
  <c r="L24" i="16"/>
  <c r="K24" i="16"/>
  <c r="I24" i="16"/>
  <c r="H24" i="16"/>
  <c r="M18" i="16"/>
  <c r="M36" i="16" s="1"/>
  <c r="L18" i="16"/>
  <c r="L36" i="16" s="1"/>
  <c r="K18" i="16"/>
  <c r="J18" i="16"/>
  <c r="I18" i="16"/>
  <c r="I36" i="16" s="1"/>
  <c r="H18" i="16"/>
  <c r="H36" i="16" s="1"/>
  <c r="H102" i="16" l="1"/>
  <c r="K102" i="16"/>
  <c r="L102" i="16"/>
  <c r="J102" i="16"/>
  <c r="K36" i="16"/>
  <c r="I89" i="16"/>
  <c r="M89" i="16"/>
  <c r="H107" i="16"/>
  <c r="L107" i="16"/>
  <c r="L89" i="16"/>
  <c r="K89" i="16"/>
  <c r="I103" i="16"/>
  <c r="I104" i="16" s="1"/>
  <c r="M103" i="16"/>
  <c r="M104" i="16" s="1"/>
  <c r="I113" i="16"/>
  <c r="M113" i="16"/>
  <c r="L103" i="16"/>
  <c r="L104" i="16" s="1"/>
  <c r="H113" i="16"/>
  <c r="J113" i="16"/>
  <c r="L113" i="16"/>
  <c r="H89" i="16"/>
  <c r="J36" i="16"/>
  <c r="J103" i="16" l="1"/>
  <c r="J104" i="16" s="1"/>
  <c r="H103" i="16"/>
  <c r="H104" i="16" s="1"/>
  <c r="K103" i="16"/>
  <c r="K104" i="16" s="1"/>
</calcChain>
</file>

<file path=xl/sharedStrings.xml><?xml version="1.0" encoding="utf-8"?>
<sst xmlns="http://schemas.openxmlformats.org/spreadsheetml/2006/main" count="359" uniqueCount="170">
  <si>
    <t>ROKIŠKIO RAJONO SAVIVALDYBĖS</t>
  </si>
  <si>
    <t xml:space="preserve">          TIKSLŲ, UŽDAVINIŲ, PRIEMONIŲ ASIGNAVIMŲ IR PRODUKTO VERTINIMO KRITERIJŲ SUVESTINĖ                  </t>
  </si>
  <si>
    <r>
      <rPr>
        <sz val="11"/>
        <color theme="1"/>
        <rFont val="Times New Roman"/>
        <family val="1"/>
        <charset val="186"/>
      </rPr>
      <t xml:space="preserve">1 </t>
    </r>
    <r>
      <rPr>
        <sz val="11"/>
        <rFont val="Times New Roman"/>
        <family val="1"/>
        <charset val="186"/>
      </rPr>
      <t>lentelė</t>
    </r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</si>
  <si>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</si>
  <si>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</si>
  <si>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</si>
  <si>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</si>
  <si>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</si>
  <si>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</si>
  <si>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</si>
  <si>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</si>
  <si>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</si>
  <si>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Pavadinimas</t>
  </si>
  <si>
    <t>Iš jų darbo užmokesčiui</t>
  </si>
  <si>
    <t>1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</si>
  <si>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</si>
  <si>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</si>
  <si>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</si>
  <si>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</si>
  <si>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</si>
  <si>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</si>
  <si>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01.03.02.09.</t>
  </si>
  <si>
    <t>Gyventojų prašymų, neišnagrinėtų nustatytais terminais, dalis, proc.</t>
  </si>
  <si>
    <t>SP</t>
  </si>
  <si>
    <t>KT</t>
  </si>
  <si>
    <t>3</t>
  </si>
  <si>
    <t>Savivaldybės kontrolės ir audito tarnybos darbo organizavimas</t>
  </si>
  <si>
    <t>01.01.01.03.</t>
  </si>
  <si>
    <t xml:space="preserve">Parengtų audito ataskaitų ir išvadų dalis  nuo suplanuotų, proc.  </t>
  </si>
  <si>
    <t>4</t>
  </si>
  <si>
    <t>Savivaldybės padalinių
(seniūnijų) darbo 
organizavimas</t>
  </si>
  <si>
    <t>01.03.02.09</t>
  </si>
  <si>
    <t>1; 19-28</t>
  </si>
  <si>
    <t>5</t>
  </si>
  <si>
    <t>6</t>
  </si>
  <si>
    <t>7</t>
  </si>
  <si>
    <t>8</t>
  </si>
  <si>
    <t xml:space="preserve">Iš viso uždaviniui </t>
  </si>
  <si>
    <t>-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</si>
  <si>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</si>
  <si>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</si>
  <si>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</si>
  <si>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panaudojimas, proc.</t>
  </si>
  <si>
    <t xml:space="preserve">1 </t>
  </si>
  <si>
    <t>Archyvinių dokumentų tvarkymas</t>
  </si>
  <si>
    <t>Išduotų archyvinių pažymų skaičius, vnt.</t>
  </si>
  <si>
    <t xml:space="preserve">Duomenų teikimas valstybinės suteiktos pagalbos suteikimo registrui </t>
  </si>
  <si>
    <t>Jaunimo teisių apsauga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</si>
  <si>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</si>
  <si>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</si>
  <si>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</si>
  <si>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</si>
  <si>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</si>
  <si>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 xml:space="preserve">Įregistruotų civilinės būklės aktų skaičius, vnt. </t>
  </si>
  <si>
    <t>Valstybinės žemės ir kito valstybinio turto valdymas ir disponavimas patikėjimo teise</t>
  </si>
  <si>
    <t>01.06.01.07.</t>
  </si>
  <si>
    <t>Valstybės dotacijų, skirtų vykdyti valstybinėms (perduotoms savivaldybėms) funkcijoms, panaudojimas,  proc.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</si>
  <si>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</si>
  <si>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</si>
  <si>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</si>
  <si>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</si>
  <si>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</si>
  <si>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</si>
  <si>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</si>
  <si>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</si>
  <si>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</si>
  <si>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</si>
  <si>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</si>
  <si>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</si>
  <si>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</si>
  <si>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</si>
  <si>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</si>
  <si>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</si>
  <si>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</si>
  <si>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</si>
  <si>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</si>
  <si>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</si>
  <si>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</si>
  <si>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</si>
  <si>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</si>
  <si>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</si>
  <si>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</si>
  <si>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</si>
  <si>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</si>
  <si>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</si>
  <si>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</si>
  <si>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1;11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</si>
  <si>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</si>
  <si>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</si>
  <si>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</si>
  <si>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</si>
  <si>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</si>
  <si>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</si>
  <si>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</si>
  <si>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Valstybės biudžeto lešų panaudojimas, proc.</t>
  </si>
  <si>
    <t>20</t>
  </si>
  <si>
    <t>Išmokų vaikams administravimas</t>
  </si>
  <si>
    <t>10.04.01.40</t>
  </si>
  <si>
    <t>VB</t>
  </si>
  <si>
    <t>Valstybės biudžeto lėšų panaudojimas, proc.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</si>
  <si>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</si>
  <si>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</si>
  <si>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</si>
  <si>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</si>
  <si>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</si>
  <si>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</si>
  <si>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</si>
  <si>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</si>
  <si>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</si>
  <si>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>04.02.01.03</t>
  </si>
  <si>
    <t>Erdvinių duomenų rinkinio tvarkymas</t>
  </si>
  <si>
    <t>04.02.01.02</t>
  </si>
  <si>
    <t>Neveiksnių asmenų būklės peržiūrėjimas</t>
  </si>
  <si>
    <t>07.06.01.02</t>
  </si>
  <si>
    <t>09.08.01.02</t>
  </si>
  <si>
    <t xml:space="preserve">Valstybės biudžeto lėšų panaudojimas, proc. </t>
  </si>
  <si>
    <t xml:space="preserve"> -</t>
  </si>
  <si>
    <t>Paskolų aptarnavimas, paskolų ir  dotacijų grąžinimas</t>
  </si>
  <si>
    <t>01.07.01.01 01.01.02.01</t>
  </si>
  <si>
    <t xml:space="preserve">Paskolų ir palūkanų mokėjimas pagal grafiką, proc. </t>
  </si>
  <si>
    <t>Iš viso tikslui:</t>
  </si>
  <si>
    <t>Iš viso programai:</t>
  </si>
  <si>
    <t>Finansavimo šaltiniai</t>
  </si>
  <si>
    <t>SB - Savivaldybės biudžeto lėšos</t>
  </si>
  <si>
    <t>SP - specialiosios programos lėšos</t>
  </si>
  <si>
    <t>LR VB - Valstybės biudžeto lėšos</t>
  </si>
  <si>
    <t>ES - Europos Sąjungos paramos lėšos</t>
  </si>
  <si>
    <t>2023- iesiems m.</t>
  </si>
  <si>
    <t>2024- iesiems m.</t>
  </si>
  <si>
    <t>Koordinuotai teikiamų paslaugų vaikams ir vaiko atstovams koordinavimui finansuoti (TBK)</t>
  </si>
  <si>
    <t>Išduotų  archyvinių dokumentų kopijų skaičius, vnt.</t>
  </si>
  <si>
    <t>Savivaldybės administracijos darbo organizavimas</t>
  </si>
  <si>
    <t>Gyventojų prašymų, neišnagrinėtų nustatytais terminais seniūnijose, dalis, proc.</t>
  </si>
  <si>
    <t>VB (tiksl.)- kita tikslinė dotacija iš valstybės biudžeto</t>
  </si>
  <si>
    <t>KT (ižd.)- kitos (iždo) lėšos</t>
  </si>
  <si>
    <t>VB (tiksl.)</t>
  </si>
  <si>
    <t xml:space="preserve"> </t>
  </si>
  <si>
    <t>2025- iesiems m.</t>
  </si>
  <si>
    <t>2023-ųjų m. planinis</t>
  </si>
  <si>
    <t>2023-ųjų m. patvirtinta taryboje</t>
  </si>
  <si>
    <t>2024-ųjų m. asignavimų projektas</t>
  </si>
  <si>
    <t>2025- ųjų m. asignavimų projektas</t>
  </si>
  <si>
    <t>SB (deleg.) - Valstybės deleguotoms funkcijoms vykdyti</t>
  </si>
  <si>
    <t>1 Programa. Savivaldybės funkcijų įgyvendinimo ir valdymo programa</t>
  </si>
  <si>
    <t>Padidinti savivaldybės teikiamų administracinių ir viešųjų paslaugų efektyvumą ir prieinamumą, išplėtoti skaitmeninimą</t>
  </si>
  <si>
    <t>Vykdyti savivaldybei perduotas valstybės funkcijas</t>
  </si>
  <si>
    <t>Sukurta savivaldybės teikiamų administracinių paslaugų sąsaja su „E.paslauga“ sistema, vnt.</t>
  </si>
  <si>
    <t>Savivaldybei pavaldžių įstaigų parengtų dokumentų, pasirašytų el. parašu, proc.</t>
  </si>
  <si>
    <t>Automatizuotų procesų skaičius, vnt.</t>
  </si>
  <si>
    <t>Atlikta apklausa, vnt.</t>
  </si>
  <si>
    <t>Sukurti savivaldybės teikiamų administracinių paslaugų sąsają su "E.paslauga" sistema</t>
  </si>
  <si>
    <t>Didinti savivaldybei pavaldžių įstaigų parengtų dokumentų, pasirašomų el. parašu, skaičių</t>
  </si>
  <si>
    <t>Tobulinti dokumentų valdymo sistemą ir įdiegti procesus</t>
  </si>
  <si>
    <t>Organizuoti verslo subjektų apklausas dėl savivaldybės teikiamų viešųjų paslaugų kokybės</t>
  </si>
  <si>
    <t>Gerinti gyventojų aptarnavimo kokybę, siekiant mažinti administracinę naštą, plėtojant skaitmeninimą ir teikiamų elektroninių paslaugų spektrą</t>
  </si>
  <si>
    <t>ES</t>
  </si>
  <si>
    <t>Planas</t>
  </si>
  <si>
    <t>Priemonės  vertinimo kriterijaus</t>
  </si>
  <si>
    <t>Didėjantis</t>
  </si>
  <si>
    <t>Organizuoti savivaldybės veiklos valdymą</t>
  </si>
  <si>
    <t xml:space="preserve">3 Strateginis tikslas. Didinti rajono konkurencingumą darniai vystant infrastruktūrą ir sudarant palankias sąlygas verslui </t>
  </si>
  <si>
    <t xml:space="preserve">Valstybinės žemės nuomos mokesčio skaitmeninimas Panevėžio rajono ir Rokiškio rajono savivaldybėse </t>
  </si>
  <si>
    <t>01.03.01.01</t>
  </si>
  <si>
    <t>01.03.03.03.</t>
  </si>
  <si>
    <t xml:space="preserve">Įgyvendintas paslaugų skaitmenimo projektas, vnt. </t>
  </si>
  <si>
    <t>VB(tiksl)</t>
  </si>
  <si>
    <t>Perimamų patikėjimo teise valstybinės žemės ir miškų sklypų  patikėtinio funkcijai vykyti</t>
  </si>
  <si>
    <t>2023-2025 M. SAVIVALDYBĖS   FUNKCIJŲ ĮGYVENDINIMO IR VALDYMO  PROGRAMOS NR. 01</t>
  </si>
  <si>
    <t>PATVIRTINTA
Rokiškio rajono savivaldybės tarybos
2023 m. spalio 26 d. sprendimu Nr. TS-</t>
  </si>
  <si>
    <t>KT (ižd.)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</si>
</sst>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0.000"/>
    <numFmt numFmtId="168" formatCode="0.00000"/>
    <numFmt numFmtId="169" formatCode="0.000000"/>
    <numFmt numFmtId="170" formatCode="0.0000"/>
    <numFmt numFmtId="171" formatCode="_-* #,##0.00000\ _€_-;\-* #,##0.00000\ _€_-;_-* &quot;-&quot;?????\ _€_-;_-@_-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8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0" applyFont="1"/>
    <xf numFmtId="0" fontId="3" fillId="0" borderId="0" xfId="0" applyFont="1"/>
    <xf numFmtId="49" fontId="5" fillId="4" borderId="24" xfId="3" applyNumberFormat="1" applyFont="1" applyFill="1" applyBorder="1" applyAlignment="1">
      <alignment horizontal="center" vertical="center" wrapText="1"/>
    </xf>
    <xf numFmtId="49" fontId="5" fillId="4" borderId="24" xfId="3" applyNumberFormat="1" applyFont="1" applyFill="1" applyBorder="1" applyAlignment="1">
      <alignment horizontal="center" vertical="center"/>
    </xf>
    <xf numFmtId="49" fontId="5" fillId="5" borderId="26" xfId="3" applyNumberFormat="1" applyFont="1" applyFill="1" applyBorder="1" applyAlignment="1">
      <alignment horizontal="center" vertical="center"/>
    </xf>
    <xf numFmtId="2" fontId="4" fillId="0" borderId="31" xfId="3" applyNumberFormat="1" applyFont="1" applyBorder="1" applyAlignment="1">
      <alignment horizontal="center" vertical="center"/>
    </xf>
    <xf numFmtId="2" fontId="7" fillId="0" borderId="31" xfId="3" applyNumberFormat="1" applyFont="1" applyBorder="1" applyAlignment="1">
      <alignment horizontal="center" vertical="center"/>
    </xf>
    <xf numFmtId="166" fontId="5" fillId="6" borderId="11" xfId="3" applyNumberFormat="1" applyFont="1" applyFill="1" applyBorder="1" applyAlignment="1">
      <alignment horizontal="center" vertical="center" wrapText="1"/>
    </xf>
    <xf numFmtId="2" fontId="5" fillId="6" borderId="11" xfId="6" applyNumberFormat="1" applyFont="1" applyFill="1" applyBorder="1" applyAlignment="1">
      <alignment horizontal="center" vertical="center"/>
    </xf>
    <xf numFmtId="2" fontId="5" fillId="7" borderId="11" xfId="6" applyNumberFormat="1" applyFont="1" applyFill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2" fontId="4" fillId="0" borderId="11" xfId="6" applyNumberFormat="1" applyFont="1" applyFill="1" applyBorder="1" applyAlignment="1">
      <alignment horizontal="center" vertical="center"/>
    </xf>
    <xf numFmtId="2" fontId="4" fillId="0" borderId="11" xfId="3" applyNumberFormat="1" applyFont="1" applyBorder="1" applyAlignment="1">
      <alignment horizontal="center" vertical="center"/>
    </xf>
    <xf numFmtId="2" fontId="7" fillId="0" borderId="11" xfId="3" applyNumberFormat="1" applyFont="1" applyBorder="1" applyAlignment="1">
      <alignment horizontal="center" vertical="center"/>
    </xf>
    <xf numFmtId="167" fontId="4" fillId="0" borderId="11" xfId="6" applyNumberFormat="1" applyFont="1" applyFill="1" applyBorder="1" applyAlignment="1">
      <alignment horizontal="center" vertical="center"/>
    </xf>
    <xf numFmtId="166" fontId="4" fillId="12" borderId="39" xfId="3" applyNumberFormat="1" applyFont="1" applyFill="1" applyBorder="1" applyAlignment="1">
      <alignment horizontal="center" vertical="center" wrapText="1"/>
    </xf>
    <xf numFmtId="166" fontId="5" fillId="7" borderId="11" xfId="3" applyNumberFormat="1" applyFont="1" applyFill="1" applyBorder="1" applyAlignment="1">
      <alignment horizontal="center" vertical="center" wrapText="1"/>
    </xf>
    <xf numFmtId="49" fontId="5" fillId="4" borderId="16" xfId="3" applyNumberFormat="1" applyFont="1" applyFill="1" applyBorder="1" applyAlignment="1">
      <alignment horizontal="center" vertical="center"/>
    </xf>
    <xf numFmtId="2" fontId="5" fillId="5" borderId="11" xfId="3" applyNumberFormat="1" applyFont="1" applyFill="1" applyBorder="1" applyAlignment="1">
      <alignment horizontal="center" vertical="center"/>
    </xf>
    <xf numFmtId="166" fontId="4" fillId="5" borderId="11" xfId="3" applyNumberFormat="1" applyFont="1" applyFill="1" applyBorder="1" applyAlignment="1">
      <alignment horizontal="center" vertical="center"/>
    </xf>
    <xf numFmtId="166" fontId="4" fillId="0" borderId="38" xfId="3" applyNumberFormat="1" applyFont="1" applyBorder="1" applyAlignment="1">
      <alignment horizontal="center" vertical="center" wrapText="1"/>
    </xf>
    <xf numFmtId="2" fontId="4" fillId="0" borderId="49" xfId="3" applyNumberFormat="1" applyFont="1" applyBorder="1" applyAlignment="1">
      <alignment horizontal="center" vertical="center"/>
    </xf>
    <xf numFmtId="166" fontId="5" fillId="6" borderId="39" xfId="3" applyNumberFormat="1" applyFont="1" applyFill="1" applyBorder="1" applyAlignment="1">
      <alignment horizontal="center" vertical="center" wrapText="1"/>
    </xf>
    <xf numFmtId="2" fontId="4" fillId="0" borderId="33" xfId="3" applyNumberFormat="1" applyFont="1" applyBorder="1" applyAlignment="1">
      <alignment horizontal="center" vertical="center"/>
    </xf>
    <xf numFmtId="2" fontId="4" fillId="0" borderId="15" xfId="3" applyNumberFormat="1" applyFont="1" applyBorder="1" applyAlignment="1">
      <alignment horizontal="center" vertical="center"/>
    </xf>
    <xf numFmtId="166" fontId="2" fillId="0" borderId="11" xfId="3" applyNumberFormat="1" applyFont="1" applyBorder="1" applyAlignment="1">
      <alignment horizontal="center" vertical="center" wrapText="1"/>
    </xf>
    <xf numFmtId="2" fontId="2" fillId="0" borderId="11" xfId="3" applyNumberFormat="1" applyFont="1" applyBorder="1" applyAlignment="1">
      <alignment horizontal="center" vertical="center"/>
    </xf>
    <xf numFmtId="2" fontId="2" fillId="0" borderId="15" xfId="3" applyNumberFormat="1" applyFont="1" applyBorder="1" applyAlignment="1">
      <alignment horizontal="center" vertical="center"/>
    </xf>
    <xf numFmtId="166" fontId="3" fillId="6" borderId="11" xfId="3" applyNumberFormat="1" applyFont="1" applyFill="1" applyBorder="1" applyAlignment="1">
      <alignment horizontal="center" vertical="center" wrapText="1"/>
    </xf>
    <xf numFmtId="2" fontId="3" fillId="6" borderId="11" xfId="6" applyNumberFormat="1" applyFont="1" applyFill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2" fontId="5" fillId="6" borderId="31" xfId="6" applyNumberFormat="1" applyFont="1" applyFill="1" applyBorder="1" applyAlignment="1">
      <alignment horizontal="center" vertical="center"/>
    </xf>
    <xf numFmtId="2" fontId="4" fillId="0" borderId="31" xfId="6" applyNumberFormat="1" applyFont="1" applyFill="1" applyBorder="1" applyAlignment="1">
      <alignment horizontal="center" vertical="center"/>
    </xf>
    <xf numFmtId="2" fontId="4" fillId="0" borderId="31" xfId="3" applyNumberFormat="1" applyFont="1" applyBorder="1" applyAlignment="1">
      <alignment horizontal="center" vertical="center" wrapText="1"/>
    </xf>
    <xf numFmtId="166" fontId="5" fillId="5" borderId="11" xfId="3" applyNumberFormat="1" applyFont="1" applyFill="1" applyBorder="1" applyAlignment="1">
      <alignment horizontal="center" vertical="center" wrapText="1"/>
    </xf>
    <xf numFmtId="1" fontId="5" fillId="5" borderId="29" xfId="3" applyNumberFormat="1" applyFont="1" applyFill="1" applyBorder="1" applyAlignment="1">
      <alignment horizontal="center" vertical="center"/>
    </xf>
    <xf numFmtId="49" fontId="5" fillId="4" borderId="2" xfId="3" applyNumberFormat="1" applyFont="1" applyFill="1" applyBorder="1" applyAlignment="1">
      <alignment horizontal="center" vertical="center"/>
    </xf>
    <xf numFmtId="49" fontId="5" fillId="5" borderId="4" xfId="3" applyNumberFormat="1" applyFont="1" applyFill="1" applyBorder="1" applyAlignment="1">
      <alignment horizontal="center" vertical="center"/>
    </xf>
    <xf numFmtId="2" fontId="5" fillId="5" borderId="11" xfId="6" applyNumberFormat="1" applyFont="1" applyFill="1" applyBorder="1" applyAlignment="1">
      <alignment horizontal="center" vertical="center"/>
    </xf>
    <xf numFmtId="166" fontId="5" fillId="5" borderId="11" xfId="3" applyNumberFormat="1" applyFont="1" applyFill="1" applyBorder="1" applyAlignment="1">
      <alignment horizontal="center" vertical="center"/>
    </xf>
    <xf numFmtId="2" fontId="3" fillId="9" borderId="11" xfId="6" applyNumberFormat="1" applyFont="1" applyFill="1" applyBorder="1" applyAlignment="1">
      <alignment horizontal="center" vertical="center"/>
    </xf>
    <xf numFmtId="166" fontId="5" fillId="4" borderId="11" xfId="3" applyNumberFormat="1" applyFont="1" applyFill="1" applyBorder="1" applyAlignment="1">
      <alignment horizontal="center" vertical="center"/>
    </xf>
    <xf numFmtId="1" fontId="5" fillId="4" borderId="11" xfId="3" applyNumberFormat="1" applyFont="1" applyFill="1" applyBorder="1" applyAlignment="1">
      <alignment horizontal="center" vertical="center"/>
    </xf>
    <xf numFmtId="49" fontId="4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 wrapText="1"/>
    </xf>
    <xf numFmtId="2" fontId="5" fillId="10" borderId="11" xfId="3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4" fillId="0" borderId="0" xfId="3" applyNumberFormat="1" applyFont="1" applyAlignment="1">
      <alignment horizontal="center" vertical="center"/>
    </xf>
    <xf numFmtId="167" fontId="4" fillId="7" borderId="31" xfId="3" applyNumberFormat="1" applyFont="1" applyFill="1" applyBorder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7" fontId="2" fillId="0" borderId="0" xfId="0" applyNumberFormat="1" applyFont="1"/>
    <xf numFmtId="167" fontId="4" fillId="0" borderId="31" xfId="3" applyNumberFormat="1" applyFont="1" applyBorder="1" applyAlignment="1">
      <alignment horizontal="center" vertical="center"/>
    </xf>
    <xf numFmtId="2" fontId="3" fillId="7" borderId="11" xfId="6" applyNumberFormat="1" applyFont="1" applyFill="1" applyBorder="1" applyAlignment="1">
      <alignment horizontal="center" vertical="center"/>
    </xf>
    <xf numFmtId="167" fontId="5" fillId="7" borderId="11" xfId="6" applyNumberFormat="1" applyFont="1" applyFill="1" applyBorder="1" applyAlignment="1">
      <alignment horizontal="center" vertical="center"/>
    </xf>
    <xf numFmtId="2" fontId="5" fillId="7" borderId="31" xfId="6" applyNumberFormat="1" applyFont="1" applyFill="1" applyBorder="1" applyAlignment="1">
      <alignment horizontal="center" vertical="center"/>
    </xf>
    <xf numFmtId="0" fontId="2" fillId="12" borderId="0" xfId="0" applyFont="1" applyFill="1"/>
    <xf numFmtId="168" fontId="4" fillId="0" borderId="0" xfId="3" applyNumberFormat="1" applyFont="1" applyAlignment="1">
      <alignment horizontal="center" vertical="center"/>
    </xf>
    <xf numFmtId="2" fontId="2" fillId="0" borderId="11" xfId="3" applyNumberFormat="1" applyFont="1" applyBorder="1" applyAlignment="1">
      <alignment horizontal="center" vertical="center" wrapText="1"/>
    </xf>
    <xf numFmtId="166" fontId="4" fillId="12" borderId="38" xfId="3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2" fillId="0" borderId="11" xfId="0" applyFont="1" applyBorder="1"/>
    <xf numFmtId="166" fontId="5" fillId="10" borderId="11" xfId="3" applyNumberFormat="1" applyFont="1" applyFill="1" applyBorder="1" applyAlignment="1">
      <alignment horizontal="center" vertical="center"/>
    </xf>
    <xf numFmtId="166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/>
    </xf>
    <xf numFmtId="166" fontId="4" fillId="0" borderId="31" xfId="3" applyNumberFormat="1" applyFont="1" applyBorder="1" applyAlignment="1">
      <alignment horizontal="center" vertical="center"/>
    </xf>
    <xf numFmtId="2" fontId="4" fillId="12" borderId="11" xfId="3" applyNumberFormat="1" applyFont="1" applyFill="1" applyBorder="1" applyAlignment="1">
      <alignment horizontal="center" vertical="center"/>
    </xf>
    <xf numFmtId="167" fontId="4" fillId="12" borderId="11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2" fontId="2" fillId="12" borderId="31" xfId="3" applyNumberFormat="1" applyFont="1" applyFill="1" applyBorder="1" applyAlignment="1">
      <alignment horizontal="center" vertical="center" wrapText="1"/>
    </xf>
    <xf numFmtId="167" fontId="5" fillId="5" borderId="12" xfId="3" applyNumberFormat="1" applyFont="1" applyFill="1" applyBorder="1" applyAlignment="1">
      <alignment horizontal="center" vertical="center"/>
    </xf>
    <xf numFmtId="166" fontId="4" fillId="0" borderId="31" xfId="3" applyNumberFormat="1" applyFont="1" applyBorder="1" applyAlignment="1">
      <alignment horizontal="center" vertical="center" wrapText="1"/>
    </xf>
    <xf numFmtId="2" fontId="4" fillId="8" borderId="31" xfId="3" applyNumberFormat="1" applyFont="1" applyFill="1" applyBorder="1" applyAlignment="1">
      <alignment horizontal="center" vertical="center"/>
    </xf>
    <xf numFmtId="166" fontId="4" fillId="0" borderId="12" xfId="3" applyNumberFormat="1" applyFont="1" applyBorder="1" applyAlignment="1">
      <alignment horizontal="center" vertical="center" wrapText="1"/>
    </xf>
    <xf numFmtId="2" fontId="4" fillId="8" borderId="12" xfId="3" applyNumberFormat="1" applyFont="1" applyFill="1" applyBorder="1" applyAlignment="1">
      <alignment horizontal="center" vertical="center"/>
    </xf>
    <xf numFmtId="2" fontId="4" fillId="0" borderId="12" xfId="3" applyNumberFormat="1" applyFont="1" applyBorder="1" applyAlignment="1">
      <alignment horizontal="center" vertical="center"/>
    </xf>
    <xf numFmtId="49" fontId="5" fillId="4" borderId="55" xfId="3" applyNumberFormat="1" applyFont="1" applyFill="1" applyBorder="1" applyAlignment="1">
      <alignment horizontal="center" vertical="center"/>
    </xf>
    <xf numFmtId="49" fontId="5" fillId="5" borderId="17" xfId="3" applyNumberFormat="1" applyFont="1" applyFill="1" applyBorder="1" applyAlignment="1">
      <alignment horizontal="center" vertical="center"/>
    </xf>
    <xf numFmtId="166" fontId="2" fillId="12" borderId="31" xfId="3" applyNumberFormat="1" applyFont="1" applyFill="1" applyBorder="1" applyAlignment="1">
      <alignment horizontal="center" vertical="center" wrapText="1"/>
    </xf>
    <xf numFmtId="166" fontId="4" fillId="12" borderId="31" xfId="3" applyNumberFormat="1" applyFont="1" applyFill="1" applyBorder="1" applyAlignment="1">
      <alignment horizontal="center" vertical="center" wrapText="1"/>
    </xf>
    <xf numFmtId="0" fontId="4" fillId="12" borderId="17" xfId="3" applyFont="1" applyFill="1" applyBorder="1" applyAlignment="1">
      <alignment horizontal="center" vertical="center" textRotation="90"/>
    </xf>
    <xf numFmtId="0" fontId="4" fillId="12" borderId="19" xfId="3" applyFont="1" applyFill="1" applyBorder="1" applyAlignment="1">
      <alignment horizontal="center" vertical="center" textRotation="90"/>
    </xf>
    <xf numFmtId="166" fontId="6" fillId="12" borderId="31" xfId="3" applyNumberFormat="1" applyFont="1" applyFill="1" applyBorder="1" applyAlignment="1">
      <alignment horizontal="center" vertical="center" wrapText="1"/>
    </xf>
    <xf numFmtId="166" fontId="5" fillId="14" borderId="31" xfId="3" applyNumberFormat="1" applyFont="1" applyFill="1" applyBorder="1" applyAlignment="1">
      <alignment horizontal="center" vertical="center" wrapText="1"/>
    </xf>
    <xf numFmtId="166" fontId="5" fillId="12" borderId="31" xfId="3" applyNumberFormat="1" applyFont="1" applyFill="1" applyBorder="1" applyAlignment="1">
      <alignment horizontal="center" vertical="center" wrapText="1"/>
    </xf>
    <xf numFmtId="2" fontId="3" fillId="14" borderId="31" xfId="3" applyNumberFormat="1" applyFont="1" applyFill="1" applyBorder="1" applyAlignment="1">
      <alignment horizontal="center" vertical="center" wrapText="1"/>
    </xf>
    <xf numFmtId="166" fontId="3" fillId="14" borderId="31" xfId="3" applyNumberFormat="1" applyFont="1" applyFill="1" applyBorder="1" applyAlignment="1">
      <alignment horizontal="center" vertical="center" wrapText="1"/>
    </xf>
    <xf numFmtId="167" fontId="4" fillId="0" borderId="12" xfId="3" applyNumberFormat="1" applyFont="1" applyBorder="1" applyAlignment="1">
      <alignment horizontal="center" vertical="center"/>
    </xf>
    <xf numFmtId="167" fontId="5" fillId="7" borderId="31" xfId="6" applyNumberFormat="1" applyFont="1" applyFill="1" applyBorder="1" applyAlignment="1">
      <alignment horizontal="center" vertical="center"/>
    </xf>
    <xf numFmtId="2" fontId="4" fillId="0" borderId="29" xfId="3" applyNumberFormat="1" applyFont="1" applyBorder="1" applyAlignment="1">
      <alignment horizontal="center" vertical="center"/>
    </xf>
    <xf numFmtId="2" fontId="4" fillId="12" borderId="29" xfId="3" applyNumberFormat="1" applyFont="1" applyFill="1" applyBorder="1" applyAlignment="1">
      <alignment horizontal="center" vertical="center"/>
    </xf>
    <xf numFmtId="166" fontId="4" fillId="0" borderId="29" xfId="3" applyNumberFormat="1" applyFont="1" applyBorder="1" applyAlignment="1">
      <alignment horizontal="center" vertical="center"/>
    </xf>
    <xf numFmtId="170" fontId="4" fillId="0" borderId="11" xfId="6" applyNumberFormat="1" applyFont="1" applyFill="1" applyBorder="1" applyAlignment="1">
      <alignment horizontal="center" vertical="center"/>
    </xf>
    <xf numFmtId="167" fontId="4" fillId="0" borderId="29" xfId="3" applyNumberFormat="1" applyFont="1" applyBorder="1" applyAlignment="1">
      <alignment horizontal="center" vertical="center"/>
    </xf>
    <xf numFmtId="170" fontId="4" fillId="0" borderId="11" xfId="3" applyNumberFormat="1" applyFont="1" applyBorder="1" applyAlignment="1">
      <alignment horizontal="center" vertical="center"/>
    </xf>
    <xf numFmtId="2" fontId="5" fillId="6" borderId="12" xfId="6" applyNumberFormat="1" applyFont="1" applyFill="1" applyBorder="1" applyAlignment="1">
      <alignment horizontal="center" vertical="center"/>
    </xf>
    <xf numFmtId="2" fontId="5" fillId="7" borderId="12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5" fillId="6" borderId="42" xfId="3" applyNumberFormat="1" applyFont="1" applyFill="1" applyBorder="1" applyAlignment="1">
      <alignment horizontal="center" vertical="center" wrapText="1"/>
    </xf>
    <xf numFmtId="171" fontId="0" fillId="0" borderId="0" xfId="0" applyNumberFormat="1"/>
    <xf numFmtId="167" fontId="0" fillId="0" borderId="0" xfId="0" applyNumberFormat="1"/>
    <xf numFmtId="0" fontId="9" fillId="0" borderId="0" xfId="0" applyFont="1"/>
    <xf numFmtId="168" fontId="10" fillId="0" borderId="0" xfId="0" applyNumberFormat="1" applyFont="1"/>
    <xf numFmtId="0" fontId="10" fillId="0" borderId="0" xfId="0" applyFont="1"/>
    <xf numFmtId="2" fontId="5" fillId="12" borderId="11" xfId="6" applyNumberFormat="1" applyFont="1" applyFill="1" applyBorder="1" applyAlignment="1">
      <alignment horizontal="center" vertical="center"/>
    </xf>
    <xf numFmtId="2" fontId="2" fillId="15" borderId="11" xfId="3" applyNumberFormat="1" applyFont="1" applyFill="1" applyBorder="1" applyAlignment="1">
      <alignment horizontal="center" vertical="center" wrapText="1"/>
    </xf>
    <xf numFmtId="2" fontId="2" fillId="15" borderId="11" xfId="9" applyNumberFormat="1" applyFont="1" applyFill="1" applyBorder="1" applyAlignment="1" applyProtection="1">
      <alignment horizontal="center" vertical="center" wrapText="1"/>
    </xf>
    <xf numFmtId="49" fontId="5" fillId="5" borderId="18" xfId="3" applyNumberFormat="1" applyFont="1" applyFill="1" applyBorder="1" applyAlignment="1">
      <alignment horizontal="center" vertical="center"/>
    </xf>
    <xf numFmtId="166" fontId="5" fillId="5" borderId="31" xfId="3" applyNumberFormat="1" applyFont="1" applyFill="1" applyBorder="1" applyAlignment="1">
      <alignment horizontal="center" vertical="center" wrapText="1"/>
    </xf>
    <xf numFmtId="0" fontId="3" fillId="13" borderId="41" xfId="0" applyFont="1" applyFill="1" applyBorder="1" applyAlignment="1">
      <alignment horizontal="center" vertical="center"/>
    </xf>
    <xf numFmtId="0" fontId="3" fillId="13" borderId="4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1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166" fontId="2" fillId="0" borderId="29" xfId="0" applyNumberFormat="1" applyFont="1" applyBorder="1" applyAlignment="1">
      <alignment horizontal="center" vertical="center"/>
    </xf>
    <xf numFmtId="166" fontId="2" fillId="0" borderId="31" xfId="0" applyNumberFormat="1" applyFont="1" applyBorder="1" applyAlignment="1">
      <alignment horizontal="center" vertical="center"/>
    </xf>
    <xf numFmtId="166" fontId="5" fillId="11" borderId="11" xfId="3" applyNumberFormat="1" applyFont="1" applyFill="1" applyBorder="1" applyAlignment="1">
      <alignment horizontal="left" vertical="center"/>
    </xf>
    <xf numFmtId="166" fontId="5" fillId="11" borderId="39" xfId="3" applyNumberFormat="1" applyFont="1" applyFill="1" applyBorder="1" applyAlignment="1">
      <alignment horizontal="left" vertical="center"/>
    </xf>
    <xf numFmtId="0" fontId="5" fillId="11" borderId="39" xfId="8" applyFont="1" applyFill="1" applyBorder="1" applyAlignment="1">
      <alignment horizontal="left" vertical="top"/>
    </xf>
    <xf numFmtId="0" fontId="4" fillId="11" borderId="33" xfId="3" applyFont="1" applyFill="1" applyBorder="1" applyAlignment="1">
      <alignment horizontal="left" vertical="top"/>
    </xf>
    <xf numFmtId="0" fontId="4" fillId="11" borderId="15" xfId="3" applyFont="1" applyFill="1" applyBorder="1" applyAlignment="1">
      <alignment horizontal="left" vertical="top"/>
    </xf>
    <xf numFmtId="166" fontId="5" fillId="10" borderId="11" xfId="3" applyNumberFormat="1" applyFont="1" applyFill="1" applyBorder="1" applyAlignment="1">
      <alignment horizontal="center" vertical="center"/>
    </xf>
    <xf numFmtId="166" fontId="2" fillId="12" borderId="29" xfId="3" applyNumberFormat="1" applyFont="1" applyFill="1" applyBorder="1" applyAlignment="1">
      <alignment horizontal="center" vertical="center" wrapText="1"/>
    </xf>
    <xf numFmtId="166" fontId="2" fillId="12" borderId="12" xfId="3" applyNumberFormat="1" applyFont="1" applyFill="1" applyBorder="1" applyAlignment="1">
      <alignment horizontal="center" vertical="center" wrapText="1"/>
    </xf>
    <xf numFmtId="166" fontId="2" fillId="12" borderId="31" xfId="3" applyNumberFormat="1" applyFont="1" applyFill="1" applyBorder="1" applyAlignment="1">
      <alignment horizontal="center" vertical="center" wrapText="1"/>
    </xf>
    <xf numFmtId="49" fontId="5" fillId="5" borderId="11" xfId="3" applyNumberFormat="1" applyFont="1" applyFill="1" applyBorder="1" applyAlignment="1">
      <alignment horizontal="center" vertical="center"/>
    </xf>
    <xf numFmtId="166" fontId="5" fillId="9" borderId="37" xfId="3" applyNumberFormat="1" applyFont="1" applyFill="1" applyBorder="1" applyAlignment="1">
      <alignment horizontal="center" vertical="center"/>
    </xf>
    <xf numFmtId="166" fontId="5" fillId="9" borderId="1" xfId="3" applyNumberFormat="1" applyFont="1" applyFill="1" applyBorder="1" applyAlignment="1">
      <alignment horizontal="center" vertical="center"/>
    </xf>
    <xf numFmtId="166" fontId="5" fillId="10" borderId="21" xfId="3" applyNumberFormat="1" applyFont="1" applyFill="1" applyBorder="1" applyAlignment="1">
      <alignment horizontal="center" vertical="center"/>
    </xf>
    <xf numFmtId="166" fontId="5" fillId="10" borderId="22" xfId="3" applyNumberFormat="1" applyFont="1" applyFill="1" applyBorder="1" applyAlignment="1">
      <alignment horizontal="center" vertical="center"/>
    </xf>
    <xf numFmtId="166" fontId="5" fillId="10" borderId="43" xfId="3" applyNumberFormat="1" applyFont="1" applyFill="1" applyBorder="1" applyAlignment="1">
      <alignment horizontal="center" vertical="center"/>
    </xf>
    <xf numFmtId="49" fontId="5" fillId="4" borderId="45" xfId="3" applyNumberFormat="1" applyFont="1" applyFill="1" applyBorder="1" applyAlignment="1">
      <alignment horizontal="center" vertical="center" wrapText="1"/>
    </xf>
    <xf numFmtId="49" fontId="5" fillId="4" borderId="41" xfId="3" applyNumberFormat="1" applyFont="1" applyFill="1" applyBorder="1" applyAlignment="1">
      <alignment horizontal="center" vertical="center" wrapText="1"/>
    </xf>
    <xf numFmtId="49" fontId="5" fillId="4" borderId="46" xfId="3" applyNumberFormat="1" applyFont="1" applyFill="1" applyBorder="1" applyAlignment="1">
      <alignment horizontal="center" vertical="center" wrapText="1"/>
    </xf>
    <xf numFmtId="49" fontId="5" fillId="4" borderId="36" xfId="3" applyNumberFormat="1" applyFont="1" applyFill="1" applyBorder="1" applyAlignment="1">
      <alignment horizontal="center" vertical="center" wrapText="1"/>
    </xf>
    <xf numFmtId="49" fontId="5" fillId="4" borderId="47" xfId="3" applyNumberFormat="1" applyFont="1" applyFill="1" applyBorder="1" applyAlignment="1">
      <alignment horizontal="center" vertical="center" wrapText="1"/>
    </xf>
    <xf numFmtId="49" fontId="5" fillId="4" borderId="40" xfId="3" applyNumberFormat="1" applyFont="1" applyFill="1" applyBorder="1" applyAlignment="1">
      <alignment horizontal="center" vertical="center" wrapText="1"/>
    </xf>
    <xf numFmtId="166" fontId="5" fillId="11" borderId="3" xfId="3" applyNumberFormat="1" applyFont="1" applyFill="1" applyBorder="1" applyAlignment="1">
      <alignment horizontal="left" vertical="center"/>
    </xf>
    <xf numFmtId="166" fontId="5" fillId="11" borderId="44" xfId="3" applyNumberFormat="1" applyFont="1" applyFill="1" applyBorder="1" applyAlignment="1">
      <alignment horizontal="left" vertical="center"/>
    </xf>
    <xf numFmtId="166" fontId="5" fillId="11" borderId="39" xfId="3" applyNumberFormat="1" applyFont="1" applyFill="1" applyBorder="1" applyAlignment="1">
      <alignment horizontal="left" vertical="center" wrapText="1"/>
    </xf>
    <xf numFmtId="166" fontId="5" fillId="11" borderId="33" xfId="3" applyNumberFormat="1" applyFont="1" applyFill="1" applyBorder="1" applyAlignment="1">
      <alignment horizontal="left" vertical="center" wrapText="1"/>
    </xf>
    <xf numFmtId="166" fontId="5" fillId="11" borderId="33" xfId="3" applyNumberFormat="1" applyFont="1" applyFill="1" applyBorder="1" applyAlignment="1">
      <alignment horizontal="left" vertical="center"/>
    </xf>
    <xf numFmtId="166" fontId="5" fillId="11" borderId="15" xfId="3" applyNumberFormat="1" applyFont="1" applyFill="1" applyBorder="1" applyAlignment="1">
      <alignment horizontal="left" vertical="center"/>
    </xf>
    <xf numFmtId="49" fontId="5" fillId="4" borderId="29" xfId="3" applyNumberFormat="1" applyFont="1" applyFill="1" applyBorder="1" applyAlignment="1">
      <alignment horizontal="center" vertical="center"/>
    </xf>
    <xf numFmtId="49" fontId="5" fillId="4" borderId="12" xfId="3" applyNumberFormat="1" applyFont="1" applyFill="1" applyBorder="1" applyAlignment="1">
      <alignment horizontal="center" vertical="center"/>
    </xf>
    <xf numFmtId="49" fontId="5" fillId="4" borderId="31" xfId="3" applyNumberFormat="1" applyFont="1" applyFill="1" applyBorder="1" applyAlignment="1">
      <alignment horizontal="center" vertical="center"/>
    </xf>
    <xf numFmtId="49" fontId="5" fillId="5" borderId="29" xfId="3" applyNumberFormat="1" applyFont="1" applyFill="1" applyBorder="1" applyAlignment="1">
      <alignment horizontal="center" vertical="center"/>
    </xf>
    <xf numFmtId="49" fontId="5" fillId="5" borderId="12" xfId="3" applyNumberFormat="1" applyFont="1" applyFill="1" applyBorder="1" applyAlignment="1">
      <alignment horizontal="center" vertical="center"/>
    </xf>
    <xf numFmtId="49" fontId="5" fillId="5" borderId="31" xfId="3" applyNumberFormat="1" applyFont="1" applyFill="1" applyBorder="1" applyAlignment="1">
      <alignment horizontal="center" vertical="center"/>
    </xf>
    <xf numFmtId="1" fontId="5" fillId="12" borderId="29" xfId="3" applyNumberFormat="1" applyFont="1" applyFill="1" applyBorder="1" applyAlignment="1">
      <alignment horizontal="center" vertical="center" wrapText="1"/>
    </xf>
    <xf numFmtId="1" fontId="5" fillId="12" borderId="12" xfId="3" applyNumberFormat="1" applyFont="1" applyFill="1" applyBorder="1" applyAlignment="1">
      <alignment horizontal="center" vertical="center" wrapText="1"/>
    </xf>
    <xf numFmtId="1" fontId="5" fillId="12" borderId="31" xfId="3" applyNumberFormat="1" applyFont="1" applyFill="1" applyBorder="1" applyAlignment="1">
      <alignment horizontal="center" vertical="center" wrapText="1"/>
    </xf>
    <xf numFmtId="166" fontId="4" fillId="0" borderId="29" xfId="3" applyNumberFormat="1" applyFont="1" applyBorder="1" applyAlignment="1">
      <alignment horizontal="left" vertical="center" wrapText="1"/>
    </xf>
    <xf numFmtId="166" fontId="4" fillId="0" borderId="12" xfId="3" applyNumberFormat="1" applyFont="1" applyBorder="1" applyAlignment="1">
      <alignment horizontal="left" vertical="center" wrapText="1"/>
    </xf>
    <xf numFmtId="166" fontId="4" fillId="0" borderId="31" xfId="3" applyNumberFormat="1" applyFont="1" applyBorder="1" applyAlignment="1">
      <alignment horizontal="left" vertical="center" wrapText="1"/>
    </xf>
    <xf numFmtId="166" fontId="4" fillId="0" borderId="29" xfId="3" applyNumberFormat="1" applyFont="1" applyBorder="1" applyAlignment="1">
      <alignment horizontal="center" vertical="center" wrapText="1"/>
    </xf>
    <xf numFmtId="166" fontId="4" fillId="0" borderId="12" xfId="3" applyNumberFormat="1" applyFont="1" applyBorder="1" applyAlignment="1">
      <alignment horizontal="center" vertical="center" wrapText="1"/>
    </xf>
    <xf numFmtId="166" fontId="4" fillId="0" borderId="31" xfId="3" applyNumberFormat="1" applyFont="1" applyBorder="1" applyAlignment="1">
      <alignment horizontal="center" vertical="center" wrapText="1"/>
    </xf>
    <xf numFmtId="1" fontId="2" fillId="12" borderId="29" xfId="3" applyNumberFormat="1" applyFont="1" applyFill="1" applyBorder="1" applyAlignment="1">
      <alignment horizontal="center" vertical="center" wrapText="1"/>
    </xf>
    <xf numFmtId="1" fontId="2" fillId="12" borderId="12" xfId="3" applyNumberFormat="1" applyFont="1" applyFill="1" applyBorder="1" applyAlignment="1">
      <alignment horizontal="center" vertical="center" wrapText="1"/>
    </xf>
    <xf numFmtId="1" fontId="2" fillId="12" borderId="31" xfId="3" applyNumberFormat="1" applyFont="1" applyFill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/>
    </xf>
    <xf numFmtId="0" fontId="2" fillId="0" borderId="48" xfId="0" applyFont="1" applyBorder="1" applyAlignment="1">
      <alignment wrapText="1"/>
    </xf>
    <xf numFmtId="0" fontId="0" fillId="0" borderId="0" xfId="0"/>
    <xf numFmtId="166" fontId="5" fillId="5" borderId="12" xfId="3" applyNumberFormat="1" applyFont="1" applyFill="1" applyBorder="1" applyAlignment="1">
      <alignment horizontal="center" vertical="center"/>
    </xf>
    <xf numFmtId="166" fontId="5" fillId="5" borderId="48" xfId="3" applyNumberFormat="1" applyFont="1" applyFill="1" applyBorder="1" applyAlignment="1">
      <alignment horizontal="center" vertical="center"/>
    </xf>
    <xf numFmtId="166" fontId="4" fillId="0" borderId="29" xfId="3" applyNumberFormat="1" applyFont="1" applyBorder="1" applyAlignment="1">
      <alignment horizontal="center" vertical="center"/>
    </xf>
    <xf numFmtId="166" fontId="4" fillId="0" borderId="31" xfId="3" applyNumberFormat="1" applyFont="1" applyBorder="1" applyAlignment="1">
      <alignment horizontal="center" vertical="center"/>
    </xf>
    <xf numFmtId="166" fontId="6" fillId="5" borderId="11" xfId="3" applyNumberFormat="1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12" borderId="29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12" borderId="29" xfId="3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/>
    </xf>
    <xf numFmtId="166" fontId="4" fillId="0" borderId="42" xfId="3" applyNumberFormat="1" applyFont="1" applyBorder="1" applyAlignment="1">
      <alignment horizontal="center" vertical="center"/>
    </xf>
    <xf numFmtId="166" fontId="2" fillId="0" borderId="48" xfId="0" applyNumberFormat="1" applyFont="1" applyBorder="1" applyAlignment="1">
      <alignment horizontal="center" vertical="center"/>
    </xf>
    <xf numFmtId="49" fontId="5" fillId="13" borderId="34" xfId="3" applyNumberFormat="1" applyFont="1" applyFill="1" applyBorder="1" applyAlignment="1">
      <alignment horizontal="center" vertical="center"/>
    </xf>
    <xf numFmtId="0" fontId="5" fillId="13" borderId="40" xfId="3" applyFont="1" applyFill="1" applyBorder="1" applyAlignment="1">
      <alignment horizontal="center" vertical="center"/>
    </xf>
    <xf numFmtId="0" fontId="4" fillId="5" borderId="18" xfId="3" applyFont="1" applyFill="1" applyBorder="1" applyAlignment="1">
      <alignment horizontal="center" vertical="center"/>
    </xf>
    <xf numFmtId="49" fontId="5" fillId="0" borderId="29" xfId="3" applyNumberFormat="1" applyFont="1" applyBorder="1" applyAlignment="1">
      <alignment horizontal="center" vertical="center"/>
    </xf>
    <xf numFmtId="0" fontId="4" fillId="0" borderId="31" xfId="3" applyFont="1" applyBorder="1" applyAlignment="1">
      <alignment horizontal="center" vertical="center"/>
    </xf>
    <xf numFmtId="0" fontId="4" fillId="0" borderId="31" xfId="3" applyFont="1" applyBorder="1" applyAlignment="1">
      <alignment horizontal="left" vertical="center" wrapText="1"/>
    </xf>
    <xf numFmtId="0" fontId="4" fillId="0" borderId="31" xfId="3" applyFont="1" applyBorder="1" applyAlignment="1">
      <alignment horizontal="center" vertical="center" wrapText="1"/>
    </xf>
    <xf numFmtId="1" fontId="4" fillId="0" borderId="29" xfId="3" applyNumberFormat="1" applyFont="1" applyBorder="1" applyAlignment="1">
      <alignment horizontal="center" vertical="center" wrapText="1"/>
    </xf>
    <xf numFmtId="0" fontId="5" fillId="13" borderId="41" xfId="3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4" fillId="0" borderId="11" xfId="3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29" xfId="3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29" xfId="3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0" fontId="5" fillId="4" borderId="34" xfId="3" applyFont="1" applyFill="1" applyBorder="1" applyAlignment="1">
      <alignment horizontal="center" vertical="center"/>
    </xf>
    <xf numFmtId="0" fontId="5" fillId="0" borderId="35" xfId="3" applyFont="1" applyBorder="1" applyAlignment="1">
      <alignment horizontal="center" vertical="center"/>
    </xf>
    <xf numFmtId="0" fontId="4" fillId="5" borderId="31" xfId="3" applyFont="1" applyFill="1" applyBorder="1" applyAlignment="1">
      <alignment horizontal="center" vertical="center"/>
    </xf>
    <xf numFmtId="49" fontId="5" fillId="4" borderId="32" xfId="3" applyNumberFormat="1" applyFont="1" applyFill="1" applyBorder="1" applyAlignment="1">
      <alignment horizontal="center" vertical="center"/>
    </xf>
    <xf numFmtId="49" fontId="5" fillId="4" borderId="10" xfId="3" applyNumberFormat="1" applyFont="1" applyFill="1" applyBorder="1" applyAlignment="1">
      <alignment horizontal="center" vertical="center"/>
    </xf>
    <xf numFmtId="49" fontId="5" fillId="4" borderId="30" xfId="3" applyNumberFormat="1" applyFont="1" applyFill="1" applyBorder="1" applyAlignment="1">
      <alignment horizontal="center" vertical="center"/>
    </xf>
    <xf numFmtId="49" fontId="5" fillId="0" borderId="11" xfId="3" applyNumberFormat="1" applyFont="1" applyBorder="1" applyAlignment="1">
      <alignment horizontal="center" vertical="center"/>
    </xf>
    <xf numFmtId="166" fontId="4" fillId="0" borderId="11" xfId="3" applyNumberFormat="1" applyFont="1" applyBorder="1" applyAlignment="1">
      <alignment horizontal="left" vertical="center" wrapText="1"/>
    </xf>
    <xf numFmtId="166" fontId="4" fillId="8" borderId="11" xfId="3" applyNumberFormat="1" applyFont="1" applyFill="1" applyBorder="1" applyAlignment="1">
      <alignment horizontal="center" vertical="center" wrapText="1"/>
    </xf>
    <xf numFmtId="1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166" fontId="4" fillId="0" borderId="12" xfId="3" applyNumberFormat="1" applyFont="1" applyBorder="1" applyAlignment="1">
      <alignment horizontal="center" vertical="center"/>
    </xf>
    <xf numFmtId="49" fontId="5" fillId="0" borderId="31" xfId="3" applyNumberFormat="1" applyFont="1" applyBorder="1" applyAlignment="1">
      <alignment horizontal="center" vertical="center"/>
    </xf>
    <xf numFmtId="166" fontId="4" fillId="8" borderId="29" xfId="3" applyNumberFormat="1" applyFont="1" applyFill="1" applyBorder="1" applyAlignment="1">
      <alignment horizontal="center" vertical="center" wrapText="1"/>
    </xf>
    <xf numFmtId="166" fontId="4" fillId="8" borderId="31" xfId="3" applyNumberFormat="1" applyFont="1" applyFill="1" applyBorder="1" applyAlignment="1">
      <alignment horizontal="center" vertical="center" wrapText="1"/>
    </xf>
    <xf numFmtId="1" fontId="4" fillId="0" borderId="31" xfId="3" applyNumberFormat="1" applyFont="1" applyBorder="1" applyAlignment="1">
      <alignment horizontal="center" vertical="center" wrapText="1"/>
    </xf>
    <xf numFmtId="166" fontId="4" fillId="0" borderId="15" xfId="3" applyNumberFormat="1" applyFont="1" applyBorder="1" applyAlignment="1">
      <alignment horizontal="center" vertical="center" wrapText="1"/>
    </xf>
    <xf numFmtId="166" fontId="4" fillId="12" borderId="29" xfId="3" applyNumberFormat="1" applyFont="1" applyFill="1" applyBorder="1" applyAlignment="1">
      <alignment horizontal="left" vertical="center" wrapText="1"/>
    </xf>
    <xf numFmtId="166" fontId="4" fillId="12" borderId="31" xfId="3" applyNumberFormat="1" applyFont="1" applyFill="1" applyBorder="1" applyAlignment="1">
      <alignment horizontal="left" vertical="center" wrapText="1"/>
    </xf>
    <xf numFmtId="1" fontId="4" fillId="0" borderId="29" xfId="3" applyNumberFormat="1" applyFont="1" applyBorder="1" applyAlignment="1">
      <alignment horizontal="center" vertical="center"/>
    </xf>
    <xf numFmtId="1" fontId="4" fillId="0" borderId="31" xfId="3" applyNumberFormat="1" applyFont="1" applyBorder="1" applyAlignment="1">
      <alignment horizontal="center" vertical="center"/>
    </xf>
    <xf numFmtId="166" fontId="4" fillId="12" borderId="29" xfId="3" applyNumberFormat="1" applyFont="1" applyFill="1" applyBorder="1" applyAlignment="1">
      <alignment horizontal="center" vertical="center" wrapText="1"/>
    </xf>
    <xf numFmtId="166" fontId="4" fillId="12" borderId="31" xfId="3" applyNumberFormat="1" applyFont="1" applyFill="1" applyBorder="1" applyAlignment="1">
      <alignment horizontal="center" vertical="center" wrapText="1"/>
    </xf>
    <xf numFmtId="166" fontId="2" fillId="0" borderId="29" xfId="3" applyNumberFormat="1" applyFont="1" applyBorder="1" applyAlignment="1">
      <alignment horizontal="left" vertical="center" wrapText="1"/>
    </xf>
    <xf numFmtId="166" fontId="2" fillId="0" borderId="31" xfId="3" applyNumberFormat="1" applyFont="1" applyBorder="1" applyAlignment="1">
      <alignment horizontal="left" vertical="center" wrapText="1"/>
    </xf>
    <xf numFmtId="166" fontId="2" fillId="0" borderId="29" xfId="3" applyNumberFormat="1" applyFont="1" applyBorder="1" applyAlignment="1">
      <alignment horizontal="center" vertical="center" wrapText="1"/>
    </xf>
    <xf numFmtId="166" fontId="2" fillId="0" borderId="31" xfId="3" applyNumberFormat="1" applyFont="1" applyBorder="1" applyAlignment="1">
      <alignment horizontal="center" vertical="center" wrapText="1"/>
    </xf>
    <xf numFmtId="1" fontId="2" fillId="0" borderId="29" xfId="3" applyNumberFormat="1" applyFont="1" applyBorder="1" applyAlignment="1">
      <alignment horizontal="center" vertical="center" wrapText="1"/>
    </xf>
    <xf numFmtId="1" fontId="2" fillId="0" borderId="31" xfId="3" applyNumberFormat="1" applyFont="1" applyBorder="1" applyAlignment="1">
      <alignment horizontal="center" vertical="center" wrapText="1"/>
    </xf>
    <xf numFmtId="166" fontId="2" fillId="0" borderId="15" xfId="3" applyNumberFormat="1" applyFont="1" applyBorder="1" applyAlignment="1">
      <alignment horizontal="center" vertical="center" wrapText="1"/>
    </xf>
    <xf numFmtId="166" fontId="2" fillId="0" borderId="29" xfId="3" applyNumberFormat="1" applyFont="1" applyBorder="1" applyAlignment="1">
      <alignment horizontal="center" vertical="center"/>
    </xf>
    <xf numFmtId="0" fontId="2" fillId="0" borderId="31" xfId="3" applyFont="1" applyBorder="1" applyAlignment="1">
      <alignment horizontal="center" vertical="center"/>
    </xf>
    <xf numFmtId="49" fontId="5" fillId="4" borderId="13" xfId="3" applyNumberFormat="1" applyFont="1" applyFill="1" applyBorder="1" applyAlignment="1">
      <alignment horizontal="center" vertical="center"/>
    </xf>
    <xf numFmtId="49" fontId="5" fillId="0" borderId="12" xfId="3" applyNumberFormat="1" applyFont="1" applyBorder="1" applyAlignment="1">
      <alignment horizontal="center" vertical="center"/>
    </xf>
    <xf numFmtId="1" fontId="4" fillId="0" borderId="12" xfId="3" applyNumberFormat="1" applyFont="1" applyBorder="1" applyAlignment="1">
      <alignment horizontal="center" vertical="center" wrapText="1"/>
    </xf>
    <xf numFmtId="0" fontId="4" fillId="12" borderId="29" xfId="3" applyFont="1" applyFill="1" applyBorder="1" applyAlignment="1">
      <alignment horizontal="center" vertical="center"/>
    </xf>
    <xf numFmtId="0" fontId="4" fillId="12" borderId="12" xfId="3" applyFont="1" applyFill="1" applyBorder="1" applyAlignment="1">
      <alignment horizontal="center" vertical="center"/>
    </xf>
    <xf numFmtId="0" fontId="4" fillId="12" borderId="31" xfId="3" applyFont="1" applyFill="1" applyBorder="1" applyAlignment="1">
      <alignment horizontal="center" vertical="center"/>
    </xf>
    <xf numFmtId="166" fontId="4" fillId="0" borderId="35" xfId="3" applyNumberFormat="1" applyFont="1" applyBorder="1" applyAlignment="1">
      <alignment horizontal="center" vertical="center" wrapText="1"/>
    </xf>
    <xf numFmtId="49" fontId="5" fillId="13" borderId="29" xfId="3" applyNumberFormat="1" applyFont="1" applyFill="1" applyBorder="1" applyAlignment="1">
      <alignment horizontal="center" vertical="center"/>
    </xf>
    <xf numFmtId="49" fontId="5" fillId="13" borderId="12" xfId="3" applyNumberFormat="1" applyFont="1" applyFill="1" applyBorder="1" applyAlignment="1">
      <alignment horizontal="center" vertical="center"/>
    </xf>
    <xf numFmtId="49" fontId="5" fillId="13" borderId="31" xfId="3" applyNumberFormat="1" applyFont="1" applyFill="1" applyBorder="1" applyAlignment="1">
      <alignment horizontal="center" vertical="center"/>
    </xf>
    <xf numFmtId="49" fontId="5" fillId="12" borderId="29" xfId="3" applyNumberFormat="1" applyFont="1" applyFill="1" applyBorder="1" applyAlignment="1">
      <alignment horizontal="center" vertical="center"/>
    </xf>
    <xf numFmtId="49" fontId="5" fillId="12" borderId="12" xfId="3" applyNumberFormat="1" applyFont="1" applyFill="1" applyBorder="1" applyAlignment="1">
      <alignment horizontal="center" vertical="center"/>
    </xf>
    <xf numFmtId="49" fontId="5" fillId="12" borderId="31" xfId="3" applyNumberFormat="1" applyFont="1" applyFill="1" applyBorder="1" applyAlignment="1">
      <alignment horizontal="center" vertical="center"/>
    </xf>
    <xf numFmtId="0" fontId="4" fillId="0" borderId="12" xfId="3" applyFont="1" applyBorder="1" applyAlignment="1">
      <alignment horizontal="left" vertical="center" wrapText="1"/>
    </xf>
    <xf numFmtId="0" fontId="2" fillId="12" borderId="29" xfId="0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1" fontId="4" fillId="12" borderId="29" xfId="3" applyNumberFormat="1" applyFont="1" applyFill="1" applyBorder="1" applyAlignment="1">
      <alignment horizontal="center" vertical="center" wrapText="1"/>
    </xf>
    <xf numFmtId="1" fontId="4" fillId="12" borderId="12" xfId="3" applyNumberFormat="1" applyFont="1" applyFill="1" applyBorder="1" applyAlignment="1">
      <alignment horizontal="center" vertical="center" wrapText="1"/>
    </xf>
    <xf numFmtId="1" fontId="4" fillId="12" borderId="31" xfId="3" applyNumberFormat="1" applyFont="1" applyFill="1" applyBorder="1" applyAlignment="1">
      <alignment horizontal="center" vertical="center" wrapText="1"/>
    </xf>
    <xf numFmtId="0" fontId="4" fillId="12" borderId="12" xfId="3" applyFont="1" applyFill="1" applyBorder="1" applyAlignment="1">
      <alignment horizontal="center" vertical="center" wrapText="1"/>
    </xf>
    <xf numFmtId="0" fontId="4" fillId="12" borderId="31" xfId="3" applyFont="1" applyFill="1" applyBorder="1" applyAlignment="1">
      <alignment horizontal="center" vertical="center" wrapText="1"/>
    </xf>
    <xf numFmtId="166" fontId="7" fillId="0" borderId="29" xfId="3" applyNumberFormat="1" applyFont="1" applyBorder="1" applyAlignment="1">
      <alignment horizontal="left" vertical="center" wrapText="1"/>
    </xf>
    <xf numFmtId="166" fontId="7" fillId="0" borderId="12" xfId="3" applyNumberFormat="1" applyFont="1" applyBorder="1" applyAlignment="1">
      <alignment horizontal="left" vertical="center" wrapText="1"/>
    </xf>
    <xf numFmtId="166" fontId="7" fillId="0" borderId="31" xfId="3" applyNumberFormat="1" applyFont="1" applyBorder="1" applyAlignment="1">
      <alignment horizontal="left" vertical="center" wrapText="1"/>
    </xf>
    <xf numFmtId="2" fontId="5" fillId="6" borderId="29" xfId="6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6" fontId="5" fillId="6" borderId="29" xfId="3" applyNumberFormat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166" fontId="4" fillId="12" borderId="12" xfId="3" applyNumberFormat="1" applyFont="1" applyFill="1" applyBorder="1" applyAlignment="1">
      <alignment horizontal="left" vertical="center" wrapText="1"/>
    </xf>
    <xf numFmtId="0" fontId="2" fillId="12" borderId="31" xfId="0" applyFont="1" applyFill="1" applyBorder="1" applyAlignment="1">
      <alignment horizontal="left" vertical="center" wrapText="1"/>
    </xf>
    <xf numFmtId="166" fontId="5" fillId="3" borderId="21" xfId="3" applyNumberFormat="1" applyFont="1" applyFill="1" applyBorder="1" applyAlignment="1">
      <alignment horizontal="left" vertical="center" wrapText="1"/>
    </xf>
    <xf numFmtId="166" fontId="5" fillId="3" borderId="22" xfId="3" applyNumberFormat="1" applyFont="1" applyFill="1" applyBorder="1" applyAlignment="1">
      <alignment horizontal="left" vertical="center" wrapText="1"/>
    </xf>
    <xf numFmtId="166" fontId="5" fillId="3" borderId="23" xfId="3" applyNumberFormat="1" applyFont="1" applyFill="1" applyBorder="1" applyAlignment="1">
      <alignment horizontal="left" vertical="center" wrapText="1"/>
    </xf>
    <xf numFmtId="166" fontId="5" fillId="4" borderId="25" xfId="3" applyNumberFormat="1" applyFont="1" applyFill="1" applyBorder="1" applyAlignment="1">
      <alignment horizontal="left" vertical="center" wrapText="1"/>
    </xf>
    <xf numFmtId="166" fontId="5" fillId="4" borderId="27" xfId="3" applyNumberFormat="1" applyFont="1" applyFill="1" applyBorder="1" applyAlignment="1">
      <alignment horizontal="left" vertical="center" wrapText="1"/>
    </xf>
    <xf numFmtId="166" fontId="5" fillId="4" borderId="28" xfId="3" applyNumberFormat="1" applyFont="1" applyFill="1" applyBorder="1" applyAlignment="1">
      <alignment horizontal="left" vertical="center" wrapText="1"/>
    </xf>
    <xf numFmtId="0" fontId="4" fillId="0" borderId="52" xfId="3" applyFont="1" applyBorder="1" applyAlignment="1">
      <alignment horizontal="center" vertical="center" textRotation="90" wrapText="1"/>
    </xf>
    <xf numFmtId="0" fontId="4" fillId="0" borderId="53" xfId="3" applyFont="1" applyBorder="1" applyAlignment="1">
      <alignment horizontal="center" vertical="center" textRotation="90" wrapText="1"/>
    </xf>
    <xf numFmtId="0" fontId="4" fillId="0" borderId="51" xfId="3" applyFont="1" applyBorder="1" applyAlignment="1">
      <alignment horizontal="center" vertical="center" textRotation="90" wrapText="1"/>
    </xf>
    <xf numFmtId="2" fontId="4" fillId="12" borderId="6" xfId="3" applyNumberFormat="1" applyFont="1" applyFill="1" applyBorder="1" applyAlignment="1">
      <alignment horizontal="center" vertical="center" wrapText="1"/>
    </xf>
    <xf numFmtId="2" fontId="4" fillId="12" borderId="7" xfId="3" applyNumberFormat="1" applyFont="1" applyFill="1" applyBorder="1" applyAlignment="1">
      <alignment horizontal="center" vertical="center" wrapText="1"/>
    </xf>
    <xf numFmtId="0" fontId="4" fillId="12" borderId="8" xfId="3" applyFont="1" applyFill="1" applyBorder="1" applyAlignment="1">
      <alignment horizontal="center" vertical="center" textRotation="90" wrapText="1"/>
    </xf>
    <xf numFmtId="0" fontId="4" fillId="12" borderId="14" xfId="3" applyFont="1" applyFill="1" applyBorder="1" applyAlignment="1">
      <alignment horizontal="center" vertical="center" textRotation="90" wrapText="1"/>
    </xf>
    <xf numFmtId="0" fontId="4" fillId="12" borderId="20" xfId="3" applyFont="1" applyFill="1" applyBorder="1" applyAlignment="1">
      <alignment horizontal="center" vertical="center" textRotation="90" wrapText="1"/>
    </xf>
    <xf numFmtId="0" fontId="4" fillId="0" borderId="9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12" borderId="32" xfId="3" applyFont="1" applyFill="1" applyBorder="1" applyAlignment="1">
      <alignment horizontal="center" vertical="center" textRotation="90" wrapText="1"/>
    </xf>
    <xf numFmtId="0" fontId="4" fillId="12" borderId="16" xfId="3" applyFont="1" applyFill="1" applyBorder="1" applyAlignment="1">
      <alignment horizontal="center" vertical="center" textRotation="90" wrapText="1"/>
    </xf>
    <xf numFmtId="0" fontId="4" fillId="12" borderId="54" xfId="3" applyFont="1" applyFill="1" applyBorder="1" applyAlignment="1">
      <alignment horizontal="center" vertical="center" textRotation="90" wrapText="1"/>
    </xf>
    <xf numFmtId="0" fontId="4" fillId="12" borderId="51" xfId="3" applyFont="1" applyFill="1" applyBorder="1" applyAlignment="1">
      <alignment horizontal="center" vertical="center" textRotation="90" wrapText="1"/>
    </xf>
    <xf numFmtId="49" fontId="4" fillId="0" borderId="2" xfId="3" applyNumberFormat="1" applyFont="1" applyBorder="1" applyAlignment="1">
      <alignment horizontal="center" vertical="center" textRotation="90" wrapText="1"/>
    </xf>
    <xf numFmtId="49" fontId="4" fillId="0" borderId="10" xfId="3" applyNumberFormat="1" applyFont="1" applyBorder="1" applyAlignment="1">
      <alignment horizontal="center" vertical="center" textRotation="90" wrapText="1"/>
    </xf>
    <xf numFmtId="49" fontId="4" fillId="0" borderId="16" xfId="3" applyNumberFormat="1" applyFont="1" applyBorder="1" applyAlignment="1">
      <alignment horizontal="center" vertical="center" textRotation="90" wrapText="1"/>
    </xf>
    <xf numFmtId="49" fontId="4" fillId="0" borderId="4" xfId="3" applyNumberFormat="1" applyFont="1" applyBorder="1" applyAlignment="1">
      <alignment horizontal="center" vertical="center" textRotation="90" wrapText="1"/>
    </xf>
    <xf numFmtId="49" fontId="4" fillId="0" borderId="12" xfId="3" applyNumberFormat="1" applyFont="1" applyBorder="1" applyAlignment="1">
      <alignment horizontal="center" vertical="center" textRotation="90" wrapText="1"/>
    </xf>
    <xf numFmtId="49" fontId="4" fillId="0" borderId="18" xfId="3" applyNumberFormat="1" applyFont="1" applyBorder="1" applyAlignment="1">
      <alignment horizontal="center" vertical="center" textRotation="90" wrapText="1"/>
    </xf>
    <xf numFmtId="0" fontId="4" fillId="0" borderId="4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 textRotation="90" wrapText="1"/>
    </xf>
    <xf numFmtId="0" fontId="4" fillId="0" borderId="18" xfId="3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4" fillId="0" borderId="0" xfId="8" applyFont="1" applyAlignment="1">
      <alignment horizontal="right" vertical="top" wrapText="1"/>
    </xf>
    <xf numFmtId="0" fontId="4" fillId="0" borderId="1" xfId="3" applyFont="1" applyBorder="1" applyAlignment="1">
      <alignment horizontal="right" vertical="center"/>
    </xf>
    <xf numFmtId="0" fontId="4" fillId="0" borderId="3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0" fontId="4" fillId="0" borderId="39" xfId="3" applyFont="1" applyBorder="1" applyAlignment="1">
      <alignment horizontal="center" vertical="center"/>
    </xf>
    <xf numFmtId="0" fontId="4" fillId="0" borderId="33" xfId="3" applyFont="1" applyBorder="1" applyAlignment="1">
      <alignment horizontal="center" vertical="center"/>
    </xf>
    <xf numFmtId="0" fontId="4" fillId="0" borderId="50" xfId="3" applyFont="1" applyBorder="1" applyAlignment="1">
      <alignment horizontal="center" vertical="center"/>
    </xf>
    <xf numFmtId="166" fontId="5" fillId="2" borderId="21" xfId="3" applyNumberFormat="1" applyFont="1" applyFill="1" applyBorder="1" applyAlignment="1">
      <alignment horizontal="left" vertical="center" wrapText="1"/>
    </xf>
    <xf numFmtId="166" fontId="5" fillId="2" borderId="22" xfId="3" applyNumberFormat="1" applyFont="1" applyFill="1" applyBorder="1" applyAlignment="1">
      <alignment horizontal="left" vertical="center" wrapText="1"/>
    </xf>
    <xf numFmtId="166" fontId="5" fillId="2" borderId="23" xfId="3" applyNumberFormat="1" applyFont="1" applyFill="1" applyBorder="1" applyAlignment="1">
      <alignment horizontal="left" vertical="center" wrapText="1"/>
    </xf>
  </cellXfs>
  <cellStyles count="10">
    <cellStyle name="Įprastas" xfId="0" builtinId="0"/>
    <cellStyle name="Įprastas 2" xfId="1" xr:uid="{00000000-0005-0000-0000-000001000000}"/>
    <cellStyle name="Įprastas 3" xfId="2" xr:uid="{00000000-0005-0000-0000-000002000000}"/>
    <cellStyle name="Įprastas_Lapas1" xfId="3" xr:uid="{00000000-0005-0000-0000-000003000000}"/>
    <cellStyle name="Kablelis" xfId="9" builtinId="3"/>
    <cellStyle name="Kablelis 2" xfId="4" xr:uid="{00000000-0005-0000-0000-000005000000}"/>
    <cellStyle name="Kablelis 3" xfId="5" xr:uid="{00000000-0005-0000-0000-000006000000}"/>
    <cellStyle name="Kablelis_Lapas1" xfId="6" xr:uid="{00000000-0005-0000-0000-000007000000}"/>
    <cellStyle name="Normal_3_5 Programos 1 lentele" xfId="7" xr:uid="{00000000-0005-0000-0000-000008000000}"/>
    <cellStyle name="Normal_Sheet1" xfId="8" xr:uid="{00000000-0005-0000-0000-000009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W117"/>
  <sheetViews>
    <sheetView tabSelected="1" workbookViewId="0">
      <selection activeCell="J115" sqref="J115"/>
    </sheetView>
  </sheetViews>
  <sheetFormatPr defaultRowHeight="15" x14ac:dyDescent="0.25"/>
  <cols>
    <col min="1" max="1" width="5.28515625" customWidth="1"/>
    <col min="2" max="2" width="5" customWidth="1"/>
    <col min="3" max="3" width="6.5703125" customWidth="1"/>
    <col min="4" max="4" width="38" customWidth="1"/>
    <col min="5" max="5" width="16.28515625" customWidth="1"/>
    <col min="7" max="7" width="11.5703125" bestFit="1" customWidth="1"/>
    <col min="8" max="8" width="11" customWidth="1"/>
    <col min="9" max="9" width="14.7109375" customWidth="1"/>
    <col min="10" max="10" width="13.42578125" bestFit="1" customWidth="1"/>
    <col min="11" max="11" width="13.28515625" customWidth="1"/>
    <col min="12" max="12" width="13.140625" customWidth="1"/>
    <col min="13" max="13" width="11" customWidth="1"/>
    <col min="14" max="14" width="31.7109375" customWidth="1"/>
    <col min="16" max="16" width="11.42578125" bestFit="1" customWidth="1"/>
  </cols>
  <sheetData>
    <row r="2" spans="1:19" x14ac:dyDescent="0.25">
      <c r="N2" s="306" t="s">
        <v>168</v>
      </c>
      <c r="O2" s="307"/>
      <c r="P2" s="307"/>
      <c r="Q2" s="307"/>
    </row>
    <row r="3" spans="1:19" x14ac:dyDescent="0.25">
      <c r="N3" s="307"/>
      <c r="O3" s="307"/>
      <c r="P3" s="307"/>
      <c r="Q3" s="307"/>
    </row>
    <row r="4" spans="1:19" x14ac:dyDescent="0.25">
      <c r="N4" s="307"/>
      <c r="O4" s="307"/>
      <c r="P4" s="307"/>
      <c r="Q4" s="307"/>
    </row>
    <row r="5" spans="1:19" x14ac:dyDescent="0.25">
      <c r="A5" s="1"/>
      <c r="B5" s="1"/>
      <c r="C5" s="1"/>
      <c r="D5" s="1"/>
      <c r="E5" s="1"/>
      <c r="F5" s="1"/>
      <c r="G5" s="1"/>
      <c r="H5" s="2" t="s">
        <v>0</v>
      </c>
      <c r="I5" s="1"/>
      <c r="J5" s="1"/>
      <c r="K5" s="1"/>
      <c r="L5" s="1"/>
      <c r="M5" s="1"/>
      <c r="N5" s="308"/>
      <c r="O5" s="308"/>
      <c r="P5" s="308"/>
      <c r="Q5" s="308"/>
      <c r="R5" s="308"/>
      <c r="S5" s="308"/>
    </row>
    <row r="6" spans="1:19" x14ac:dyDescent="0.25">
      <c r="A6" s="309" t="s">
        <v>167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1"/>
      <c r="S6" s="1"/>
    </row>
    <row r="7" spans="1:19" x14ac:dyDescent="0.25">
      <c r="A7" s="309" t="s">
        <v>1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1"/>
      <c r="S7" s="1"/>
    </row>
    <row r="8" spans="1:19" x14ac:dyDescent="0.25">
      <c r="A8" s="310" t="s">
        <v>2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1"/>
      <c r="S8" s="1"/>
    </row>
    <row r="9" spans="1:19" ht="15.75" thickBot="1" x14ac:dyDescent="0.3">
      <c r="A9" s="311" t="s">
        <v>3</v>
      </c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1"/>
      <c r="S9" s="1"/>
    </row>
    <row r="10" spans="1:19" x14ac:dyDescent="0.25">
      <c r="A10" s="294" t="s">
        <v>4</v>
      </c>
      <c r="B10" s="297" t="s">
        <v>5</v>
      </c>
      <c r="C10" s="297" t="s">
        <v>6</v>
      </c>
      <c r="D10" s="300" t="s">
        <v>7</v>
      </c>
      <c r="E10" s="303" t="s">
        <v>8</v>
      </c>
      <c r="F10" s="303" t="s">
        <v>9</v>
      </c>
      <c r="G10" s="279" t="s">
        <v>10</v>
      </c>
      <c r="H10" s="282" t="s">
        <v>138</v>
      </c>
      <c r="I10" s="283"/>
      <c r="J10" s="282" t="s">
        <v>139</v>
      </c>
      <c r="K10" s="283"/>
      <c r="L10" s="284" t="s">
        <v>140</v>
      </c>
      <c r="M10" s="284" t="s">
        <v>141</v>
      </c>
      <c r="N10" s="287" t="s">
        <v>157</v>
      </c>
      <c r="O10" s="288"/>
      <c r="P10" s="288"/>
      <c r="Q10" s="289"/>
      <c r="R10" s="1"/>
      <c r="S10" s="1"/>
    </row>
    <row r="11" spans="1:19" x14ac:dyDescent="0.25">
      <c r="A11" s="295"/>
      <c r="B11" s="298"/>
      <c r="C11" s="298"/>
      <c r="D11" s="301"/>
      <c r="E11" s="304"/>
      <c r="F11" s="304"/>
      <c r="G11" s="280"/>
      <c r="H11" s="290" t="s">
        <v>11</v>
      </c>
      <c r="I11" s="292" t="s">
        <v>13</v>
      </c>
      <c r="J11" s="290" t="s">
        <v>11</v>
      </c>
      <c r="K11" s="292" t="s">
        <v>13</v>
      </c>
      <c r="L11" s="285"/>
      <c r="M11" s="285"/>
      <c r="N11" s="312" t="s">
        <v>12</v>
      </c>
      <c r="O11" s="314" t="s">
        <v>156</v>
      </c>
      <c r="P11" s="315"/>
      <c r="Q11" s="316"/>
      <c r="R11" s="1"/>
      <c r="S11" s="1"/>
    </row>
    <row r="12" spans="1:19" ht="81" thickBot="1" x14ac:dyDescent="0.3">
      <c r="A12" s="296"/>
      <c r="B12" s="299"/>
      <c r="C12" s="299"/>
      <c r="D12" s="302"/>
      <c r="E12" s="305"/>
      <c r="F12" s="305"/>
      <c r="G12" s="281"/>
      <c r="H12" s="291"/>
      <c r="I12" s="293"/>
      <c r="J12" s="291"/>
      <c r="K12" s="293"/>
      <c r="L12" s="286"/>
      <c r="M12" s="286"/>
      <c r="N12" s="313"/>
      <c r="O12" s="84" t="s">
        <v>127</v>
      </c>
      <c r="P12" s="84" t="s">
        <v>128</v>
      </c>
      <c r="Q12" s="85" t="s">
        <v>137</v>
      </c>
      <c r="R12" s="1"/>
      <c r="S12" s="1"/>
    </row>
    <row r="13" spans="1:19" ht="15.75" thickBot="1" x14ac:dyDescent="0.3">
      <c r="A13" s="317" t="s">
        <v>160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9"/>
      <c r="R13" s="1"/>
      <c r="S13" s="1"/>
    </row>
    <row r="14" spans="1:19" ht="15.75" thickBot="1" x14ac:dyDescent="0.3">
      <c r="A14" s="273" t="s">
        <v>143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5"/>
      <c r="R14" s="1"/>
      <c r="S14" s="1" t="s">
        <v>136</v>
      </c>
    </row>
    <row r="15" spans="1:19" ht="15.75" thickBot="1" x14ac:dyDescent="0.3">
      <c r="A15" s="3" t="s">
        <v>14</v>
      </c>
      <c r="B15" s="276" t="s">
        <v>144</v>
      </c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8"/>
      <c r="R15" s="1"/>
      <c r="S15" s="1"/>
    </row>
    <row r="16" spans="1:19" ht="15.75" thickBot="1" x14ac:dyDescent="0.3">
      <c r="A16" s="4" t="s">
        <v>14</v>
      </c>
      <c r="B16" s="5" t="s">
        <v>14</v>
      </c>
      <c r="C16" s="174" t="s">
        <v>159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"/>
      <c r="S16" s="1"/>
    </row>
    <row r="17" spans="1:19" x14ac:dyDescent="0.25">
      <c r="A17" s="213" t="s">
        <v>14</v>
      </c>
      <c r="B17" s="153" t="s">
        <v>14</v>
      </c>
      <c r="C17" s="242" t="s">
        <v>14</v>
      </c>
      <c r="D17" s="263" t="s">
        <v>15</v>
      </c>
      <c r="E17" s="162" t="s">
        <v>16</v>
      </c>
      <c r="F17" s="243">
        <v>1</v>
      </c>
      <c r="G17" s="69" t="s">
        <v>17</v>
      </c>
      <c r="H17" s="6">
        <v>305</v>
      </c>
      <c r="I17" s="7">
        <v>100</v>
      </c>
      <c r="J17" s="56">
        <v>188.95699999999999</v>
      </c>
      <c r="K17" s="6">
        <v>142.89400000000001</v>
      </c>
      <c r="L17" s="6">
        <v>315</v>
      </c>
      <c r="M17" s="6">
        <v>330</v>
      </c>
      <c r="N17" s="163" t="s">
        <v>18</v>
      </c>
      <c r="O17" s="173">
        <v>10</v>
      </c>
      <c r="P17" s="173">
        <v>10</v>
      </c>
      <c r="Q17" s="173">
        <v>10</v>
      </c>
      <c r="R17" s="51"/>
      <c r="S17" s="1"/>
    </row>
    <row r="18" spans="1:19" x14ac:dyDescent="0.25">
      <c r="A18" s="214"/>
      <c r="B18" s="154"/>
      <c r="C18" s="221"/>
      <c r="D18" s="264"/>
      <c r="E18" s="163"/>
      <c r="F18" s="224"/>
      <c r="G18" s="8" t="s">
        <v>19</v>
      </c>
      <c r="H18" s="9">
        <f t="shared" ref="H18:M18" si="0">H17</f>
        <v>305</v>
      </c>
      <c r="I18" s="9">
        <f t="shared" si="0"/>
        <v>100</v>
      </c>
      <c r="J18" s="53">
        <f>J17</f>
        <v>188.95699999999999</v>
      </c>
      <c r="K18" s="9">
        <f t="shared" si="0"/>
        <v>142.89400000000001</v>
      </c>
      <c r="L18" s="9">
        <f t="shared" si="0"/>
        <v>315</v>
      </c>
      <c r="M18" s="9">
        <f t="shared" si="0"/>
        <v>330</v>
      </c>
      <c r="N18" s="219"/>
      <c r="O18" s="208"/>
      <c r="P18" s="208"/>
      <c r="Q18" s="208"/>
      <c r="R18" s="51"/>
      <c r="S18" s="1"/>
    </row>
    <row r="19" spans="1:19" x14ac:dyDescent="0.25">
      <c r="A19" s="212" t="s">
        <v>14</v>
      </c>
      <c r="B19" s="152" t="s">
        <v>14</v>
      </c>
      <c r="C19" s="188" t="s">
        <v>20</v>
      </c>
      <c r="D19" s="226" t="s">
        <v>131</v>
      </c>
      <c r="E19" s="161" t="s">
        <v>21</v>
      </c>
      <c r="F19" s="192">
        <v>8</v>
      </c>
      <c r="G19" s="11" t="s">
        <v>17</v>
      </c>
      <c r="H19" s="13">
        <v>5180</v>
      </c>
      <c r="I19" s="14">
        <v>4570</v>
      </c>
      <c r="J19" s="15">
        <v>5042.6326900000004</v>
      </c>
      <c r="K19" s="96">
        <v>4317.9359999999997</v>
      </c>
      <c r="L19" s="70">
        <v>5698</v>
      </c>
      <c r="M19" s="13">
        <v>5900</v>
      </c>
      <c r="N19" s="230" t="s">
        <v>22</v>
      </c>
      <c r="O19" s="172">
        <v>5</v>
      </c>
      <c r="P19" s="172">
        <v>4</v>
      </c>
      <c r="Q19" s="172">
        <v>3</v>
      </c>
      <c r="R19" s="51"/>
      <c r="S19" s="1"/>
    </row>
    <row r="20" spans="1:19" x14ac:dyDescent="0.25">
      <c r="A20" s="213"/>
      <c r="B20" s="153"/>
      <c r="C20" s="242"/>
      <c r="D20" s="271"/>
      <c r="E20" s="162"/>
      <c r="F20" s="243"/>
      <c r="G20" s="68" t="s">
        <v>23</v>
      </c>
      <c r="H20" s="70">
        <v>51</v>
      </c>
      <c r="I20" s="13"/>
      <c r="J20" s="13">
        <v>50</v>
      </c>
      <c r="K20" s="13"/>
      <c r="L20" s="70">
        <v>55</v>
      </c>
      <c r="M20" s="13">
        <v>60</v>
      </c>
      <c r="N20" s="181"/>
      <c r="O20" s="266"/>
      <c r="P20" s="268"/>
      <c r="Q20" s="268"/>
      <c r="R20" s="51"/>
      <c r="S20" s="1"/>
    </row>
    <row r="21" spans="1:19" x14ac:dyDescent="0.25">
      <c r="A21" s="213"/>
      <c r="B21" s="153"/>
      <c r="C21" s="242"/>
      <c r="D21" s="271"/>
      <c r="E21" s="162"/>
      <c r="F21" s="243"/>
      <c r="G21" s="68" t="s">
        <v>165</v>
      </c>
      <c r="H21" s="70"/>
      <c r="I21" s="13"/>
      <c r="J21" s="98">
        <v>40.059620000000002</v>
      </c>
      <c r="K21" s="98">
        <v>34.082999999999998</v>
      </c>
      <c r="L21" s="70"/>
      <c r="M21" s="13"/>
      <c r="N21" s="181"/>
      <c r="O21" s="266"/>
      <c r="P21" s="268"/>
      <c r="Q21" s="268"/>
      <c r="R21" s="51"/>
      <c r="S21" s="1"/>
    </row>
    <row r="22" spans="1:19" x14ac:dyDescent="0.25">
      <c r="A22" s="213"/>
      <c r="B22" s="153"/>
      <c r="C22" s="242"/>
      <c r="D22" s="271"/>
      <c r="E22" s="162"/>
      <c r="F22" s="243"/>
      <c r="G22" s="68" t="s">
        <v>24</v>
      </c>
      <c r="H22" s="13"/>
      <c r="I22" s="13"/>
      <c r="J22" s="71">
        <v>117.40873999999999</v>
      </c>
      <c r="K22" s="70"/>
      <c r="L22" s="70">
        <v>0</v>
      </c>
      <c r="M22" s="13">
        <v>0</v>
      </c>
      <c r="N22" s="181"/>
      <c r="O22" s="266"/>
      <c r="P22" s="268"/>
      <c r="Q22" s="268"/>
      <c r="R22" s="51"/>
      <c r="S22" s="1"/>
    </row>
    <row r="23" spans="1:19" x14ac:dyDescent="0.25">
      <c r="A23" s="213"/>
      <c r="B23" s="153"/>
      <c r="C23" s="242"/>
      <c r="D23" s="271"/>
      <c r="E23" s="162"/>
      <c r="F23" s="243"/>
      <c r="G23" s="95" t="s">
        <v>155</v>
      </c>
      <c r="H23" s="93"/>
      <c r="I23" s="93"/>
      <c r="J23" s="97">
        <v>424.05900000000003</v>
      </c>
      <c r="K23" s="93"/>
      <c r="L23" s="94"/>
      <c r="M23" s="93"/>
      <c r="N23" s="181"/>
      <c r="O23" s="266"/>
      <c r="P23" s="268"/>
      <c r="Q23" s="268"/>
      <c r="R23" s="51"/>
      <c r="S23" s="1"/>
    </row>
    <row r="24" spans="1:19" x14ac:dyDescent="0.25">
      <c r="A24" s="213"/>
      <c r="B24" s="153"/>
      <c r="C24" s="242"/>
      <c r="D24" s="271"/>
      <c r="E24" s="162"/>
      <c r="F24" s="243"/>
      <c r="G24" s="269" t="s">
        <v>19</v>
      </c>
      <c r="H24" s="265">
        <f>H19+H20+H22</f>
        <v>5231</v>
      </c>
      <c r="I24" s="265">
        <f t="shared" ref="I24:M24" si="1">I19+I20+I22</f>
        <v>4570</v>
      </c>
      <c r="J24" s="265">
        <f>J19+J20+J22+J21+J23</f>
        <v>5674.1600500000004</v>
      </c>
      <c r="K24" s="265">
        <f>K19+K20+K22+K21</f>
        <v>4352.0189999999993</v>
      </c>
      <c r="L24" s="265">
        <f t="shared" si="1"/>
        <v>5753</v>
      </c>
      <c r="M24" s="265">
        <f t="shared" si="1"/>
        <v>5960</v>
      </c>
      <c r="N24" s="181"/>
      <c r="O24" s="266"/>
      <c r="P24" s="268"/>
      <c r="Q24" s="268"/>
      <c r="R24" s="51"/>
      <c r="S24" s="1"/>
    </row>
    <row r="25" spans="1:19" x14ac:dyDescent="0.25">
      <c r="A25" s="270"/>
      <c r="B25" s="207"/>
      <c r="C25" s="207"/>
      <c r="D25" s="272"/>
      <c r="E25" s="205"/>
      <c r="F25" s="205"/>
      <c r="G25" s="205"/>
      <c r="H25" s="207"/>
      <c r="I25" s="207"/>
      <c r="J25" s="207"/>
      <c r="K25" s="207"/>
      <c r="L25" s="207"/>
      <c r="M25" s="207"/>
      <c r="N25" s="256"/>
      <c r="O25" s="267"/>
      <c r="P25" s="267"/>
      <c r="Q25" s="267"/>
      <c r="R25" s="51"/>
      <c r="S25" s="1"/>
    </row>
    <row r="26" spans="1:19" x14ac:dyDescent="0.25">
      <c r="A26" s="241" t="s">
        <v>14</v>
      </c>
      <c r="B26" s="152" t="s">
        <v>14</v>
      </c>
      <c r="C26" s="188" t="s">
        <v>25</v>
      </c>
      <c r="D26" s="262" t="s">
        <v>26</v>
      </c>
      <c r="E26" s="161" t="s">
        <v>27</v>
      </c>
      <c r="F26" s="192">
        <v>1</v>
      </c>
      <c r="G26" s="68" t="s">
        <v>17</v>
      </c>
      <c r="H26" s="13">
        <v>104.23</v>
      </c>
      <c r="I26" s="14">
        <v>100.4</v>
      </c>
      <c r="J26" s="12">
        <v>100.559</v>
      </c>
      <c r="K26" s="12">
        <v>97.424000000000007</v>
      </c>
      <c r="L26" s="13">
        <v>100</v>
      </c>
      <c r="M26" s="13">
        <v>110</v>
      </c>
      <c r="N26" s="219" t="s">
        <v>28</v>
      </c>
      <c r="O26" s="167">
        <v>100</v>
      </c>
      <c r="P26" s="167">
        <v>100</v>
      </c>
      <c r="Q26" s="167">
        <v>100</v>
      </c>
      <c r="R26" s="51"/>
      <c r="S26" s="1"/>
    </row>
    <row r="27" spans="1:19" x14ac:dyDescent="0.25">
      <c r="A27" s="212"/>
      <c r="B27" s="153"/>
      <c r="C27" s="242"/>
      <c r="D27" s="263"/>
      <c r="E27" s="162"/>
      <c r="F27" s="243"/>
      <c r="G27" s="68" t="s">
        <v>24</v>
      </c>
      <c r="H27" s="12"/>
      <c r="I27" s="12"/>
      <c r="J27" s="12"/>
      <c r="K27" s="12"/>
      <c r="L27" s="13"/>
      <c r="M27" s="13"/>
      <c r="N27" s="219"/>
      <c r="O27" s="167"/>
      <c r="P27" s="167"/>
      <c r="Q27" s="167"/>
      <c r="R27" s="51"/>
      <c r="S27" s="1"/>
    </row>
    <row r="28" spans="1:19" x14ac:dyDescent="0.25">
      <c r="A28" s="212"/>
      <c r="B28" s="153"/>
      <c r="C28" s="242"/>
      <c r="D28" s="263"/>
      <c r="E28" s="162"/>
      <c r="F28" s="243"/>
      <c r="G28" s="8" t="s">
        <v>19</v>
      </c>
      <c r="H28" s="9">
        <f t="shared" ref="H28:M28" si="2">H26+H27</f>
        <v>104.23</v>
      </c>
      <c r="I28" s="9">
        <f t="shared" si="2"/>
        <v>100.4</v>
      </c>
      <c r="J28" s="9">
        <f t="shared" si="2"/>
        <v>100.559</v>
      </c>
      <c r="K28" s="9">
        <f t="shared" si="2"/>
        <v>97.424000000000007</v>
      </c>
      <c r="L28" s="9">
        <f t="shared" si="2"/>
        <v>100</v>
      </c>
      <c r="M28" s="9">
        <f t="shared" si="2"/>
        <v>110</v>
      </c>
      <c r="N28" s="219"/>
      <c r="O28" s="208"/>
      <c r="P28" s="208"/>
      <c r="Q28" s="208"/>
      <c r="R28" s="51"/>
      <c r="S28" s="1"/>
    </row>
    <row r="29" spans="1:19" x14ac:dyDescent="0.25">
      <c r="A29" s="212" t="s">
        <v>14</v>
      </c>
      <c r="B29" s="152" t="s">
        <v>14</v>
      </c>
      <c r="C29" s="188" t="s">
        <v>29</v>
      </c>
      <c r="D29" s="262" t="s">
        <v>30</v>
      </c>
      <c r="E29" s="161" t="s">
        <v>31</v>
      </c>
      <c r="F29" s="192" t="s">
        <v>32</v>
      </c>
      <c r="G29" s="67" t="s">
        <v>17</v>
      </c>
      <c r="H29" s="12">
        <v>80</v>
      </c>
      <c r="I29" s="12"/>
      <c r="J29" s="15">
        <v>119.816</v>
      </c>
      <c r="K29" s="12"/>
      <c r="L29" s="12">
        <v>100</v>
      </c>
      <c r="M29" s="12">
        <v>110</v>
      </c>
      <c r="N29" s="219" t="s">
        <v>132</v>
      </c>
      <c r="O29" s="167">
        <v>5</v>
      </c>
      <c r="P29" s="167">
        <v>4</v>
      </c>
      <c r="Q29" s="167">
        <v>3</v>
      </c>
      <c r="R29" s="51"/>
      <c r="S29" s="65"/>
    </row>
    <row r="30" spans="1:19" x14ac:dyDescent="0.25">
      <c r="A30" s="213"/>
      <c r="B30" s="153"/>
      <c r="C30" s="242"/>
      <c r="D30" s="263"/>
      <c r="E30" s="162"/>
      <c r="F30" s="243"/>
      <c r="G30" s="67" t="s">
        <v>169</v>
      </c>
      <c r="H30" s="12"/>
      <c r="I30" s="12"/>
      <c r="J30" s="15">
        <v>23.102239999999998</v>
      </c>
      <c r="K30" s="12"/>
      <c r="L30" s="12"/>
      <c r="M30" s="12"/>
      <c r="N30" s="219"/>
      <c r="O30" s="167"/>
      <c r="P30" s="167"/>
      <c r="Q30" s="167"/>
      <c r="R30" s="51"/>
      <c r="S30" s="1"/>
    </row>
    <row r="31" spans="1:19" x14ac:dyDescent="0.25">
      <c r="A31" s="213"/>
      <c r="B31" s="153"/>
      <c r="C31" s="242"/>
      <c r="D31" s="263"/>
      <c r="E31" s="162"/>
      <c r="F31" s="243"/>
      <c r="G31" s="67" t="s">
        <v>23</v>
      </c>
      <c r="H31" s="12">
        <v>14.7</v>
      </c>
      <c r="I31" s="12"/>
      <c r="J31" s="15">
        <v>11.74</v>
      </c>
      <c r="K31" s="12"/>
      <c r="L31" s="12">
        <v>16</v>
      </c>
      <c r="M31" s="12">
        <v>18</v>
      </c>
      <c r="N31" s="219"/>
      <c r="O31" s="208"/>
      <c r="P31" s="208"/>
      <c r="Q31" s="208"/>
      <c r="R31" s="51"/>
      <c r="S31" s="60"/>
    </row>
    <row r="32" spans="1:19" x14ac:dyDescent="0.25">
      <c r="A32" s="214"/>
      <c r="B32" s="154"/>
      <c r="C32" s="221"/>
      <c r="D32" s="264"/>
      <c r="E32" s="163"/>
      <c r="F32" s="224"/>
      <c r="G32" s="8" t="s">
        <v>19</v>
      </c>
      <c r="H32" s="9">
        <f>H29+H31+H30</f>
        <v>94.7</v>
      </c>
      <c r="I32" s="9">
        <f t="shared" ref="I32:M32" si="3">I29+I31</f>
        <v>0</v>
      </c>
      <c r="J32" s="9">
        <f>J29+J31+J30</f>
        <v>154.65824000000001</v>
      </c>
      <c r="K32" s="9">
        <f t="shared" si="3"/>
        <v>0</v>
      </c>
      <c r="L32" s="9">
        <f t="shared" si="3"/>
        <v>116</v>
      </c>
      <c r="M32" s="9">
        <f t="shared" si="3"/>
        <v>128</v>
      </c>
      <c r="N32" s="219"/>
      <c r="O32" s="208"/>
      <c r="P32" s="208"/>
      <c r="Q32" s="208"/>
      <c r="R32" s="51"/>
      <c r="S32" s="1"/>
    </row>
    <row r="33" spans="1:19" x14ac:dyDescent="0.25">
      <c r="A33" s="248" t="s">
        <v>14</v>
      </c>
      <c r="B33" s="152" t="s">
        <v>14</v>
      </c>
      <c r="C33" s="251" t="s">
        <v>33</v>
      </c>
      <c r="D33" s="203" t="s">
        <v>117</v>
      </c>
      <c r="E33" s="255" t="s">
        <v>118</v>
      </c>
      <c r="F33" s="257">
        <v>6</v>
      </c>
      <c r="G33" s="75" t="s">
        <v>17</v>
      </c>
      <c r="H33" s="6">
        <v>448</v>
      </c>
      <c r="I33" s="76">
        <v>0</v>
      </c>
      <c r="J33" s="56">
        <v>65.3</v>
      </c>
      <c r="K33" s="6"/>
      <c r="L33" s="6">
        <v>500</v>
      </c>
      <c r="M33" s="6">
        <v>550</v>
      </c>
      <c r="N33" s="180" t="s">
        <v>119</v>
      </c>
      <c r="O33" s="244">
        <v>100</v>
      </c>
      <c r="P33" s="244">
        <v>100</v>
      </c>
      <c r="Q33" s="244">
        <v>100</v>
      </c>
      <c r="R33" s="51"/>
      <c r="S33" s="1"/>
    </row>
    <row r="34" spans="1:19" x14ac:dyDescent="0.25">
      <c r="A34" s="249"/>
      <c r="B34" s="153"/>
      <c r="C34" s="252"/>
      <c r="D34" s="254"/>
      <c r="E34" s="181"/>
      <c r="F34" s="258"/>
      <c r="G34" s="77" t="s">
        <v>24</v>
      </c>
      <c r="H34" s="78"/>
      <c r="I34" s="78">
        <v>0</v>
      </c>
      <c r="J34" s="91">
        <v>384.22431</v>
      </c>
      <c r="K34" s="79"/>
      <c r="L34" s="78"/>
      <c r="M34" s="78"/>
      <c r="N34" s="260"/>
      <c r="O34" s="245"/>
      <c r="P34" s="245"/>
      <c r="Q34" s="245"/>
      <c r="R34" s="51"/>
      <c r="S34" s="1"/>
    </row>
    <row r="35" spans="1:19" x14ac:dyDescent="0.25">
      <c r="A35" s="250"/>
      <c r="B35" s="154"/>
      <c r="C35" s="253"/>
      <c r="D35" s="190"/>
      <c r="E35" s="256"/>
      <c r="F35" s="259"/>
      <c r="G35" s="17" t="s">
        <v>19</v>
      </c>
      <c r="H35" s="10">
        <f t="shared" ref="H35:M35" si="4">SUM(H33:H34)</f>
        <v>448</v>
      </c>
      <c r="I35" s="10">
        <f t="shared" si="4"/>
        <v>0</v>
      </c>
      <c r="J35" s="10">
        <f t="shared" si="4"/>
        <v>449.52431000000001</v>
      </c>
      <c r="K35" s="10">
        <f t="shared" si="4"/>
        <v>0</v>
      </c>
      <c r="L35" s="10">
        <f t="shared" si="4"/>
        <v>500</v>
      </c>
      <c r="M35" s="10">
        <f t="shared" si="4"/>
        <v>550</v>
      </c>
      <c r="N35" s="261"/>
      <c r="O35" s="246"/>
      <c r="P35" s="246"/>
      <c r="Q35" s="246"/>
      <c r="R35" s="51"/>
      <c r="S35" s="1"/>
    </row>
    <row r="36" spans="1:19" ht="15.75" thickBot="1" x14ac:dyDescent="0.3">
      <c r="A36" s="80" t="s">
        <v>14</v>
      </c>
      <c r="B36" s="81" t="s">
        <v>14</v>
      </c>
      <c r="C36" s="170" t="s">
        <v>37</v>
      </c>
      <c r="D36" s="170"/>
      <c r="E36" s="170"/>
      <c r="F36" s="170"/>
      <c r="G36" s="171"/>
      <c r="H36" s="19">
        <f>H18+H24+H28+H32+H35</f>
        <v>6182.9299999999994</v>
      </c>
      <c r="I36" s="19">
        <f>I18+I24+I28+I32+I35</f>
        <v>4770.3999999999996</v>
      </c>
      <c r="J36" s="19">
        <f t="shared" ref="J36:M36" si="5">J18+J24+J28+J32+J35</f>
        <v>6567.8586000000005</v>
      </c>
      <c r="K36" s="19">
        <f t="shared" si="5"/>
        <v>4592.3369999999995</v>
      </c>
      <c r="L36" s="19">
        <f t="shared" si="5"/>
        <v>6784</v>
      </c>
      <c r="M36" s="19">
        <f t="shared" si="5"/>
        <v>7078</v>
      </c>
      <c r="N36" s="20" t="s">
        <v>38</v>
      </c>
      <c r="O36" s="20" t="s">
        <v>38</v>
      </c>
      <c r="P36" s="20" t="s">
        <v>38</v>
      </c>
      <c r="Q36" s="20"/>
      <c r="R36" s="51"/>
      <c r="S36" s="1"/>
    </row>
    <row r="37" spans="1:19" ht="15.75" thickBot="1" x14ac:dyDescent="0.3">
      <c r="A37" s="4" t="s">
        <v>14</v>
      </c>
      <c r="B37" s="5" t="s">
        <v>20</v>
      </c>
      <c r="C37" s="174" t="s">
        <v>145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51"/>
      <c r="S37" s="1"/>
    </row>
    <row r="38" spans="1:19" x14ac:dyDescent="0.25">
      <c r="A38" s="214" t="s">
        <v>14</v>
      </c>
      <c r="B38" s="154" t="s">
        <v>20</v>
      </c>
      <c r="C38" s="242" t="s">
        <v>14</v>
      </c>
      <c r="D38" s="159" t="s">
        <v>39</v>
      </c>
      <c r="E38" s="162" t="s">
        <v>40</v>
      </c>
      <c r="F38" s="243">
        <v>5</v>
      </c>
      <c r="G38" s="21" t="s">
        <v>41</v>
      </c>
      <c r="H38" s="6">
        <v>0.5</v>
      </c>
      <c r="I38" s="6">
        <v>0</v>
      </c>
      <c r="J38" s="6">
        <v>0.5</v>
      </c>
      <c r="K38" s="6"/>
      <c r="L38" s="22">
        <v>0.6</v>
      </c>
      <c r="M38" s="6">
        <v>0.7</v>
      </c>
      <c r="N38" s="247" t="s">
        <v>42</v>
      </c>
      <c r="O38" s="220">
        <v>100</v>
      </c>
      <c r="P38" s="220">
        <v>100</v>
      </c>
      <c r="Q38" s="167">
        <v>100</v>
      </c>
      <c r="R38" s="51"/>
      <c r="S38" s="1"/>
    </row>
    <row r="39" spans="1:19" x14ac:dyDescent="0.25">
      <c r="A39" s="241"/>
      <c r="B39" s="131"/>
      <c r="C39" s="221"/>
      <c r="D39" s="160"/>
      <c r="E39" s="163"/>
      <c r="F39" s="224"/>
      <c r="G39" s="23" t="s">
        <v>19</v>
      </c>
      <c r="H39" s="9">
        <f t="shared" ref="H39:M39" si="6">H38</f>
        <v>0.5</v>
      </c>
      <c r="I39" s="9">
        <f t="shared" si="6"/>
        <v>0</v>
      </c>
      <c r="J39" s="9">
        <f t="shared" si="6"/>
        <v>0.5</v>
      </c>
      <c r="K39" s="9">
        <f t="shared" si="6"/>
        <v>0</v>
      </c>
      <c r="L39" s="10">
        <f t="shared" si="6"/>
        <v>0.6</v>
      </c>
      <c r="M39" s="9">
        <f t="shared" si="6"/>
        <v>0.7</v>
      </c>
      <c r="N39" s="225"/>
      <c r="O39" s="189"/>
      <c r="P39" s="189"/>
      <c r="Q39" s="208"/>
      <c r="R39" s="51"/>
      <c r="S39" s="1"/>
    </row>
    <row r="40" spans="1:19" ht="30" x14ac:dyDescent="0.25">
      <c r="A40" s="212" t="s">
        <v>43</v>
      </c>
      <c r="B40" s="152" t="s">
        <v>20</v>
      </c>
      <c r="C40" s="188" t="s">
        <v>20</v>
      </c>
      <c r="D40" s="158" t="s">
        <v>44</v>
      </c>
      <c r="E40" s="161" t="s">
        <v>40</v>
      </c>
      <c r="F40" s="192">
        <v>1</v>
      </c>
      <c r="G40" s="21" t="s">
        <v>41</v>
      </c>
      <c r="H40" s="13">
        <v>32</v>
      </c>
      <c r="I40" s="13">
        <v>26</v>
      </c>
      <c r="J40" s="13">
        <v>30.2</v>
      </c>
      <c r="K40" s="13">
        <v>25.7</v>
      </c>
      <c r="L40" s="24">
        <v>35</v>
      </c>
      <c r="M40" s="13">
        <v>38</v>
      </c>
      <c r="N40" s="67" t="s">
        <v>45</v>
      </c>
      <c r="O40" s="68">
        <v>500</v>
      </c>
      <c r="P40" s="68">
        <v>530</v>
      </c>
      <c r="Q40" s="68">
        <v>550</v>
      </c>
      <c r="R40" s="51"/>
      <c r="S40" s="1"/>
    </row>
    <row r="41" spans="1:19" ht="30" x14ac:dyDescent="0.25">
      <c r="A41" s="214"/>
      <c r="B41" s="154"/>
      <c r="C41" s="221"/>
      <c r="D41" s="160"/>
      <c r="E41" s="163"/>
      <c r="F41" s="224"/>
      <c r="G41" s="23" t="s">
        <v>19</v>
      </c>
      <c r="H41" s="9">
        <f t="shared" ref="H41:L41" si="7">H40</f>
        <v>32</v>
      </c>
      <c r="I41" s="9">
        <f t="shared" si="7"/>
        <v>26</v>
      </c>
      <c r="J41" s="10">
        <f t="shared" si="7"/>
        <v>30.2</v>
      </c>
      <c r="K41" s="10">
        <f t="shared" si="7"/>
        <v>25.7</v>
      </c>
      <c r="L41" s="10">
        <f t="shared" si="7"/>
        <v>35</v>
      </c>
      <c r="M41" s="9">
        <v>0</v>
      </c>
      <c r="N41" s="72" t="s">
        <v>130</v>
      </c>
      <c r="O41" s="69">
        <v>2000</v>
      </c>
      <c r="P41" s="69">
        <v>2120</v>
      </c>
      <c r="Q41" s="69">
        <v>2200</v>
      </c>
      <c r="R41" s="51"/>
      <c r="S41" s="1"/>
    </row>
    <row r="42" spans="1:19" x14ac:dyDescent="0.25">
      <c r="A42" s="212" t="s">
        <v>14</v>
      </c>
      <c r="B42" s="152" t="s">
        <v>20</v>
      </c>
      <c r="C42" s="188" t="s">
        <v>25</v>
      </c>
      <c r="D42" s="158" t="s">
        <v>46</v>
      </c>
      <c r="E42" s="161" t="s">
        <v>40</v>
      </c>
      <c r="F42" s="192">
        <v>1</v>
      </c>
      <c r="G42" s="21" t="s">
        <v>41</v>
      </c>
      <c r="H42" s="13">
        <v>0.5</v>
      </c>
      <c r="I42" s="13">
        <v>0</v>
      </c>
      <c r="J42" s="13">
        <v>0.7</v>
      </c>
      <c r="K42" s="13"/>
      <c r="L42" s="13">
        <v>0.6</v>
      </c>
      <c r="M42" s="13">
        <v>0.65</v>
      </c>
      <c r="N42" s="225" t="s">
        <v>42</v>
      </c>
      <c r="O42" s="172">
        <v>100</v>
      </c>
      <c r="P42" s="172">
        <v>100</v>
      </c>
      <c r="Q42" s="167">
        <v>100</v>
      </c>
      <c r="R42" s="51"/>
      <c r="S42" s="1"/>
    </row>
    <row r="43" spans="1:19" x14ac:dyDescent="0.25">
      <c r="A43" s="214"/>
      <c r="B43" s="154"/>
      <c r="C43" s="221"/>
      <c r="D43" s="160"/>
      <c r="E43" s="163"/>
      <c r="F43" s="224"/>
      <c r="G43" s="23" t="s">
        <v>19</v>
      </c>
      <c r="H43" s="9">
        <f t="shared" ref="H43:M43" si="8">H42</f>
        <v>0.5</v>
      </c>
      <c r="I43" s="9">
        <f t="shared" si="8"/>
        <v>0</v>
      </c>
      <c r="J43" s="10">
        <f t="shared" si="8"/>
        <v>0.7</v>
      </c>
      <c r="K43" s="10">
        <f t="shared" si="8"/>
        <v>0</v>
      </c>
      <c r="L43" s="9">
        <f t="shared" si="8"/>
        <v>0.6</v>
      </c>
      <c r="M43" s="9">
        <f t="shared" si="8"/>
        <v>0.65</v>
      </c>
      <c r="N43" s="225"/>
      <c r="O43" s="189"/>
      <c r="P43" s="189"/>
      <c r="Q43" s="208"/>
      <c r="R43" s="51"/>
      <c r="S43" s="1"/>
    </row>
    <row r="44" spans="1:19" x14ac:dyDescent="0.25">
      <c r="A44" s="212" t="s">
        <v>14</v>
      </c>
      <c r="B44" s="152" t="s">
        <v>20</v>
      </c>
      <c r="C44" s="188" t="s">
        <v>29</v>
      </c>
      <c r="D44" s="158" t="s">
        <v>47</v>
      </c>
      <c r="E44" s="161" t="s">
        <v>48</v>
      </c>
      <c r="F44" s="192">
        <v>1</v>
      </c>
      <c r="G44" s="21" t="s">
        <v>41</v>
      </c>
      <c r="H44" s="13">
        <v>20.8</v>
      </c>
      <c r="I44" s="13">
        <v>19.5</v>
      </c>
      <c r="J44" s="13">
        <v>20.8</v>
      </c>
      <c r="K44" s="13">
        <v>20.399999999999999</v>
      </c>
      <c r="L44" s="13">
        <v>23</v>
      </c>
      <c r="M44" s="13">
        <v>25</v>
      </c>
      <c r="N44" s="225" t="s">
        <v>42</v>
      </c>
      <c r="O44" s="172">
        <v>100</v>
      </c>
      <c r="P44" s="172">
        <v>100</v>
      </c>
      <c r="Q44" s="167">
        <v>100</v>
      </c>
      <c r="R44" s="51"/>
      <c r="S44" s="1"/>
    </row>
    <row r="45" spans="1:19" x14ac:dyDescent="0.25">
      <c r="A45" s="214"/>
      <c r="B45" s="154"/>
      <c r="C45" s="221"/>
      <c r="D45" s="160"/>
      <c r="E45" s="163"/>
      <c r="F45" s="224"/>
      <c r="G45" s="23" t="s">
        <v>19</v>
      </c>
      <c r="H45" s="9">
        <f t="shared" ref="H45:M45" si="9">H44</f>
        <v>20.8</v>
      </c>
      <c r="I45" s="9">
        <f t="shared" si="9"/>
        <v>19.5</v>
      </c>
      <c r="J45" s="10">
        <f t="shared" si="9"/>
        <v>20.8</v>
      </c>
      <c r="K45" s="10">
        <f t="shared" si="9"/>
        <v>20.399999999999999</v>
      </c>
      <c r="L45" s="9">
        <f t="shared" si="9"/>
        <v>23</v>
      </c>
      <c r="M45" s="9">
        <f t="shared" si="9"/>
        <v>25</v>
      </c>
      <c r="N45" s="225"/>
      <c r="O45" s="189"/>
      <c r="P45" s="189"/>
      <c r="Q45" s="208"/>
      <c r="R45" s="51"/>
      <c r="S45" s="1"/>
    </row>
    <row r="46" spans="1:19" x14ac:dyDescent="0.25">
      <c r="A46" s="212" t="s">
        <v>14</v>
      </c>
      <c r="B46" s="152" t="s">
        <v>20</v>
      </c>
      <c r="C46" s="188" t="s">
        <v>33</v>
      </c>
      <c r="D46" s="158" t="s">
        <v>49</v>
      </c>
      <c r="E46" s="161" t="s">
        <v>50</v>
      </c>
      <c r="F46" s="192">
        <v>1</v>
      </c>
      <c r="G46" s="21" t="s">
        <v>41</v>
      </c>
      <c r="H46" s="13">
        <v>9</v>
      </c>
      <c r="I46" s="13">
        <v>8.9700000000000006</v>
      </c>
      <c r="J46" s="13">
        <v>9</v>
      </c>
      <c r="K46" s="13">
        <v>8.8710000000000004</v>
      </c>
      <c r="L46" s="13">
        <v>10</v>
      </c>
      <c r="M46" s="13">
        <v>11</v>
      </c>
      <c r="N46" s="225" t="s">
        <v>42</v>
      </c>
      <c r="O46" s="172">
        <v>100</v>
      </c>
      <c r="P46" s="172">
        <v>100</v>
      </c>
      <c r="Q46" s="167">
        <v>100</v>
      </c>
      <c r="R46" s="51"/>
      <c r="S46" s="1"/>
    </row>
    <row r="47" spans="1:19" x14ac:dyDescent="0.25">
      <c r="A47" s="214"/>
      <c r="B47" s="154"/>
      <c r="C47" s="221"/>
      <c r="D47" s="160"/>
      <c r="E47" s="163"/>
      <c r="F47" s="224"/>
      <c r="G47" s="23" t="s">
        <v>19</v>
      </c>
      <c r="H47" s="9">
        <f t="shared" ref="H47:M47" si="10">H46</f>
        <v>9</v>
      </c>
      <c r="I47" s="9">
        <f t="shared" si="10"/>
        <v>8.9700000000000006</v>
      </c>
      <c r="J47" s="10">
        <f t="shared" si="10"/>
        <v>9</v>
      </c>
      <c r="K47" s="10">
        <f t="shared" si="10"/>
        <v>8.8710000000000004</v>
      </c>
      <c r="L47" s="9">
        <f t="shared" si="10"/>
        <v>10</v>
      </c>
      <c r="M47" s="9">
        <f t="shared" si="10"/>
        <v>11</v>
      </c>
      <c r="N47" s="225"/>
      <c r="O47" s="189"/>
      <c r="P47" s="189"/>
      <c r="Q47" s="208"/>
      <c r="R47" s="51"/>
      <c r="S47" s="1"/>
    </row>
    <row r="48" spans="1:19" x14ac:dyDescent="0.25">
      <c r="A48" s="212" t="s">
        <v>14</v>
      </c>
      <c r="B48" s="152" t="s">
        <v>20</v>
      </c>
      <c r="C48" s="188" t="s">
        <v>34</v>
      </c>
      <c r="D48" s="226" t="s">
        <v>51</v>
      </c>
      <c r="E48" s="161" t="s">
        <v>52</v>
      </c>
      <c r="F48" s="192">
        <v>1</v>
      </c>
      <c r="G48" s="67" t="s">
        <v>41</v>
      </c>
      <c r="H48" s="13">
        <v>27</v>
      </c>
      <c r="I48" s="13">
        <v>25.5</v>
      </c>
      <c r="J48" s="13">
        <v>26.8</v>
      </c>
      <c r="K48" s="13">
        <v>23.8</v>
      </c>
      <c r="L48" s="25">
        <v>30</v>
      </c>
      <c r="M48" s="25">
        <v>32</v>
      </c>
      <c r="N48" s="230" t="s">
        <v>53</v>
      </c>
      <c r="O48" s="172">
        <v>1050</v>
      </c>
      <c r="P48" s="172">
        <v>1080</v>
      </c>
      <c r="Q48" s="172">
        <v>1100</v>
      </c>
      <c r="R48" s="51"/>
      <c r="S48" s="1"/>
    </row>
    <row r="49" spans="1:19" x14ac:dyDescent="0.25">
      <c r="A49" s="214"/>
      <c r="B49" s="154"/>
      <c r="C49" s="221"/>
      <c r="D49" s="227"/>
      <c r="E49" s="163"/>
      <c r="F49" s="224"/>
      <c r="G49" s="8" t="s">
        <v>19</v>
      </c>
      <c r="H49" s="9">
        <f t="shared" ref="H49:M49" si="11">H48</f>
        <v>27</v>
      </c>
      <c r="I49" s="9">
        <f t="shared" si="11"/>
        <v>25.5</v>
      </c>
      <c r="J49" s="10">
        <f t="shared" si="11"/>
        <v>26.8</v>
      </c>
      <c r="K49" s="10">
        <f t="shared" si="11"/>
        <v>23.8</v>
      </c>
      <c r="L49" s="9">
        <f t="shared" si="11"/>
        <v>30</v>
      </c>
      <c r="M49" s="9">
        <f t="shared" si="11"/>
        <v>32</v>
      </c>
      <c r="N49" s="231"/>
      <c r="O49" s="173"/>
      <c r="P49" s="173"/>
      <c r="Q49" s="173"/>
      <c r="R49" s="51"/>
      <c r="S49" s="1"/>
    </row>
    <row r="50" spans="1:19" x14ac:dyDescent="0.25">
      <c r="A50" s="212" t="s">
        <v>14</v>
      </c>
      <c r="B50" s="152" t="s">
        <v>20</v>
      </c>
      <c r="C50" s="188" t="s">
        <v>35</v>
      </c>
      <c r="D50" s="232" t="s">
        <v>54</v>
      </c>
      <c r="E50" s="234" t="s">
        <v>55</v>
      </c>
      <c r="F50" s="236">
        <v>1</v>
      </c>
      <c r="G50" s="26" t="s">
        <v>41</v>
      </c>
      <c r="H50" s="27">
        <v>0</v>
      </c>
      <c r="I50" s="27">
        <v>0</v>
      </c>
      <c r="J50" s="27"/>
      <c r="K50" s="27"/>
      <c r="L50" s="28">
        <v>2.2000000000000002</v>
      </c>
      <c r="M50" s="28">
        <v>2.5</v>
      </c>
      <c r="N50" s="238" t="s">
        <v>56</v>
      </c>
      <c r="O50" s="239">
        <v>100</v>
      </c>
      <c r="P50" s="239">
        <v>100</v>
      </c>
      <c r="Q50" s="167">
        <v>100</v>
      </c>
      <c r="R50" s="51"/>
      <c r="S50" s="1"/>
    </row>
    <row r="51" spans="1:19" x14ac:dyDescent="0.25">
      <c r="A51" s="214"/>
      <c r="B51" s="154"/>
      <c r="C51" s="221"/>
      <c r="D51" s="233"/>
      <c r="E51" s="235"/>
      <c r="F51" s="237"/>
      <c r="G51" s="29" t="s">
        <v>19</v>
      </c>
      <c r="H51" s="30">
        <f t="shared" ref="H51:M51" si="12">H50</f>
        <v>0</v>
      </c>
      <c r="I51" s="30">
        <f t="shared" si="12"/>
        <v>0</v>
      </c>
      <c r="J51" s="57">
        <f t="shared" si="12"/>
        <v>0</v>
      </c>
      <c r="K51" s="57">
        <f t="shared" si="12"/>
        <v>0</v>
      </c>
      <c r="L51" s="30">
        <f t="shared" si="12"/>
        <v>2.2000000000000002</v>
      </c>
      <c r="M51" s="30">
        <f t="shared" si="12"/>
        <v>2.5</v>
      </c>
      <c r="N51" s="238"/>
      <c r="O51" s="240"/>
      <c r="P51" s="240"/>
      <c r="Q51" s="208"/>
      <c r="R51" s="51"/>
      <c r="S51" s="1"/>
    </row>
    <row r="52" spans="1:19" x14ac:dyDescent="0.25">
      <c r="A52" s="212" t="s">
        <v>14</v>
      </c>
      <c r="B52" s="152" t="s">
        <v>20</v>
      </c>
      <c r="C52" s="188" t="s">
        <v>36</v>
      </c>
      <c r="D52" s="226" t="s">
        <v>57</v>
      </c>
      <c r="E52" s="161" t="s">
        <v>58</v>
      </c>
      <c r="F52" s="192" t="s">
        <v>59</v>
      </c>
      <c r="G52" s="67" t="s">
        <v>41</v>
      </c>
      <c r="H52" s="13">
        <v>5</v>
      </c>
      <c r="I52" s="13">
        <v>0</v>
      </c>
      <c r="J52" s="13">
        <v>3</v>
      </c>
      <c r="K52" s="13"/>
      <c r="L52" s="25">
        <v>6</v>
      </c>
      <c r="M52" s="25">
        <v>7</v>
      </c>
      <c r="N52" s="230" t="s">
        <v>60</v>
      </c>
      <c r="O52" s="228">
        <v>2020</v>
      </c>
      <c r="P52" s="228">
        <v>2030</v>
      </c>
      <c r="Q52" s="228">
        <v>2030</v>
      </c>
      <c r="R52" s="51"/>
      <c r="S52" s="1"/>
    </row>
    <row r="53" spans="1:19" x14ac:dyDescent="0.25">
      <c r="A53" s="214"/>
      <c r="B53" s="154"/>
      <c r="C53" s="221"/>
      <c r="D53" s="227"/>
      <c r="E53" s="163"/>
      <c r="F53" s="224"/>
      <c r="G53" s="8" t="s">
        <v>19</v>
      </c>
      <c r="H53" s="9">
        <f t="shared" ref="H53:M53" si="13">H52</f>
        <v>5</v>
      </c>
      <c r="I53" s="9">
        <f t="shared" si="13"/>
        <v>0</v>
      </c>
      <c r="J53" s="9">
        <f t="shared" si="13"/>
        <v>3</v>
      </c>
      <c r="K53" s="9">
        <f t="shared" si="13"/>
        <v>0</v>
      </c>
      <c r="L53" s="10">
        <f t="shared" si="13"/>
        <v>6</v>
      </c>
      <c r="M53" s="9">
        <f t="shared" si="13"/>
        <v>7</v>
      </c>
      <c r="N53" s="231"/>
      <c r="O53" s="229"/>
      <c r="P53" s="229"/>
      <c r="Q53" s="229"/>
      <c r="R53" s="51"/>
      <c r="S53" s="1"/>
    </row>
    <row r="54" spans="1:19" x14ac:dyDescent="0.25">
      <c r="A54" s="212" t="s">
        <v>14</v>
      </c>
      <c r="B54" s="152" t="s">
        <v>20</v>
      </c>
      <c r="C54" s="188" t="s">
        <v>61</v>
      </c>
      <c r="D54" s="158" t="s">
        <v>62</v>
      </c>
      <c r="E54" s="161" t="s">
        <v>63</v>
      </c>
      <c r="F54" s="192">
        <v>1</v>
      </c>
      <c r="G54" s="67" t="s">
        <v>41</v>
      </c>
      <c r="H54" s="13">
        <v>7</v>
      </c>
      <c r="I54" s="13">
        <v>6.4</v>
      </c>
      <c r="J54" s="13">
        <v>5.6</v>
      </c>
      <c r="K54" s="13">
        <v>5.3</v>
      </c>
      <c r="L54" s="25">
        <v>9</v>
      </c>
      <c r="M54" s="25">
        <v>12</v>
      </c>
      <c r="N54" s="161" t="s">
        <v>64</v>
      </c>
      <c r="O54" s="172">
        <v>500</v>
      </c>
      <c r="P54" s="228">
        <v>500</v>
      </c>
      <c r="Q54" s="228">
        <v>500</v>
      </c>
      <c r="R54" s="51"/>
      <c r="S54" s="1"/>
    </row>
    <row r="55" spans="1:19" x14ac:dyDescent="0.25">
      <c r="A55" s="214"/>
      <c r="B55" s="154"/>
      <c r="C55" s="221"/>
      <c r="D55" s="160"/>
      <c r="E55" s="163"/>
      <c r="F55" s="224"/>
      <c r="G55" s="23" t="s">
        <v>19</v>
      </c>
      <c r="H55" s="9">
        <f t="shared" ref="H55:M55" si="14">H54</f>
        <v>7</v>
      </c>
      <c r="I55" s="9">
        <f t="shared" si="14"/>
        <v>6.4</v>
      </c>
      <c r="J55" s="10">
        <f t="shared" si="14"/>
        <v>5.6</v>
      </c>
      <c r="K55" s="10">
        <f t="shared" si="14"/>
        <v>5.3</v>
      </c>
      <c r="L55" s="9">
        <f t="shared" si="14"/>
        <v>9</v>
      </c>
      <c r="M55" s="9">
        <f t="shared" si="14"/>
        <v>12</v>
      </c>
      <c r="N55" s="163"/>
      <c r="O55" s="173"/>
      <c r="P55" s="229"/>
      <c r="Q55" s="229"/>
      <c r="R55" s="51"/>
      <c r="S55" s="1"/>
    </row>
    <row r="56" spans="1:19" x14ac:dyDescent="0.25">
      <c r="A56" s="212" t="s">
        <v>14</v>
      </c>
      <c r="B56" s="152" t="s">
        <v>20</v>
      </c>
      <c r="C56" s="188" t="s">
        <v>65</v>
      </c>
      <c r="D56" s="158" t="s">
        <v>66</v>
      </c>
      <c r="E56" s="161" t="s">
        <v>67</v>
      </c>
      <c r="F56" s="192">
        <v>1</v>
      </c>
      <c r="G56" s="21" t="s">
        <v>68</v>
      </c>
      <c r="H56" s="13">
        <v>9.4</v>
      </c>
      <c r="I56" s="13">
        <v>7.8</v>
      </c>
      <c r="J56" s="13">
        <v>9.4</v>
      </c>
      <c r="K56" s="13">
        <v>8.3000000000000007</v>
      </c>
      <c r="L56" s="24">
        <v>12</v>
      </c>
      <c r="M56" s="13">
        <v>14</v>
      </c>
      <c r="N56" s="225" t="s">
        <v>42</v>
      </c>
      <c r="O56" s="172">
        <v>100</v>
      </c>
      <c r="P56" s="172">
        <v>100</v>
      </c>
      <c r="Q56" s="167">
        <v>100</v>
      </c>
      <c r="R56" s="51"/>
      <c r="S56" s="1"/>
    </row>
    <row r="57" spans="1:19" x14ac:dyDescent="0.25">
      <c r="A57" s="214"/>
      <c r="B57" s="154"/>
      <c r="C57" s="221"/>
      <c r="D57" s="160"/>
      <c r="E57" s="163"/>
      <c r="F57" s="224"/>
      <c r="G57" s="23" t="s">
        <v>19</v>
      </c>
      <c r="H57" s="9">
        <f t="shared" ref="H57:M57" si="15">H56</f>
        <v>9.4</v>
      </c>
      <c r="I57" s="9">
        <f t="shared" si="15"/>
        <v>7.8</v>
      </c>
      <c r="J57" s="10">
        <f t="shared" si="15"/>
        <v>9.4</v>
      </c>
      <c r="K57" s="10">
        <f t="shared" si="15"/>
        <v>8.3000000000000007</v>
      </c>
      <c r="L57" s="9">
        <f t="shared" si="15"/>
        <v>12</v>
      </c>
      <c r="M57" s="9">
        <f t="shared" si="15"/>
        <v>14</v>
      </c>
      <c r="N57" s="225"/>
      <c r="O57" s="189"/>
      <c r="P57" s="189"/>
      <c r="Q57" s="208"/>
      <c r="R57" s="51"/>
      <c r="S57" s="1"/>
    </row>
    <row r="58" spans="1:19" x14ac:dyDescent="0.25">
      <c r="A58" s="212" t="s">
        <v>14</v>
      </c>
      <c r="B58" s="152" t="s">
        <v>20</v>
      </c>
      <c r="C58" s="188" t="s">
        <v>69</v>
      </c>
      <c r="D58" s="158" t="s">
        <v>70</v>
      </c>
      <c r="E58" s="161" t="s">
        <v>71</v>
      </c>
      <c r="F58" s="192">
        <v>1</v>
      </c>
      <c r="G58" s="21" t="s">
        <v>41</v>
      </c>
      <c r="H58" s="13">
        <v>27</v>
      </c>
      <c r="I58" s="13">
        <v>17</v>
      </c>
      <c r="J58" s="13">
        <v>25.3</v>
      </c>
      <c r="K58" s="31">
        <v>10</v>
      </c>
      <c r="L58" s="13">
        <v>30</v>
      </c>
      <c r="M58" s="13">
        <v>33</v>
      </c>
      <c r="N58" s="225" t="s">
        <v>42</v>
      </c>
      <c r="O58" s="172">
        <v>100</v>
      </c>
      <c r="P58" s="172">
        <v>100</v>
      </c>
      <c r="Q58" s="167">
        <v>100</v>
      </c>
      <c r="R58" s="51"/>
      <c r="S58" s="1"/>
    </row>
    <row r="59" spans="1:19" x14ac:dyDescent="0.25">
      <c r="A59" s="214"/>
      <c r="B59" s="154"/>
      <c r="C59" s="221"/>
      <c r="D59" s="160"/>
      <c r="E59" s="163"/>
      <c r="F59" s="224"/>
      <c r="G59" s="23" t="s">
        <v>19</v>
      </c>
      <c r="H59" s="9">
        <f t="shared" ref="H59:M59" si="16">H58</f>
        <v>27</v>
      </c>
      <c r="I59" s="9">
        <f t="shared" si="16"/>
        <v>17</v>
      </c>
      <c r="J59" s="10">
        <f t="shared" si="16"/>
        <v>25.3</v>
      </c>
      <c r="K59" s="58">
        <f t="shared" si="16"/>
        <v>10</v>
      </c>
      <c r="L59" s="9">
        <v>1</v>
      </c>
      <c r="M59" s="9">
        <f t="shared" si="16"/>
        <v>33</v>
      </c>
      <c r="N59" s="225"/>
      <c r="O59" s="189"/>
      <c r="P59" s="189"/>
      <c r="Q59" s="208"/>
      <c r="R59" s="51"/>
      <c r="S59" s="1"/>
    </row>
    <row r="60" spans="1:19" x14ac:dyDescent="0.25">
      <c r="A60" s="212" t="s">
        <v>14</v>
      </c>
      <c r="B60" s="152" t="s">
        <v>20</v>
      </c>
      <c r="C60" s="188" t="s">
        <v>72</v>
      </c>
      <c r="D60" s="226" t="s">
        <v>73</v>
      </c>
      <c r="E60" s="161" t="s">
        <v>74</v>
      </c>
      <c r="F60" s="192">
        <v>1</v>
      </c>
      <c r="G60" s="21" t="s">
        <v>41</v>
      </c>
      <c r="H60" s="13">
        <v>5.9</v>
      </c>
      <c r="I60" s="13">
        <v>4.7</v>
      </c>
      <c r="J60" s="13">
        <v>3.4</v>
      </c>
      <c r="K60" s="13">
        <v>3</v>
      </c>
      <c r="L60" s="13">
        <v>6</v>
      </c>
      <c r="M60" s="13">
        <v>7</v>
      </c>
      <c r="N60" s="225" t="s">
        <v>42</v>
      </c>
      <c r="O60" s="172">
        <v>100</v>
      </c>
      <c r="P60" s="172">
        <v>100</v>
      </c>
      <c r="Q60" s="167">
        <v>100</v>
      </c>
      <c r="R60" s="51"/>
      <c r="S60" s="1"/>
    </row>
    <row r="61" spans="1:19" x14ac:dyDescent="0.25">
      <c r="A61" s="214"/>
      <c r="B61" s="154"/>
      <c r="C61" s="221"/>
      <c r="D61" s="227"/>
      <c r="E61" s="163"/>
      <c r="F61" s="224"/>
      <c r="G61" s="23" t="s">
        <v>19</v>
      </c>
      <c r="H61" s="9">
        <f t="shared" ref="H61:M61" si="17">H60</f>
        <v>5.9</v>
      </c>
      <c r="I61" s="9">
        <f t="shared" si="17"/>
        <v>4.7</v>
      </c>
      <c r="J61" s="10">
        <f t="shared" si="17"/>
        <v>3.4</v>
      </c>
      <c r="K61" s="10">
        <f t="shared" si="17"/>
        <v>3</v>
      </c>
      <c r="L61" s="9">
        <f t="shared" si="17"/>
        <v>6</v>
      </c>
      <c r="M61" s="9">
        <f t="shared" si="17"/>
        <v>7</v>
      </c>
      <c r="N61" s="225"/>
      <c r="O61" s="189"/>
      <c r="P61" s="189"/>
      <c r="Q61" s="208"/>
      <c r="R61" s="51"/>
      <c r="S61" s="1"/>
    </row>
    <row r="62" spans="1:19" x14ac:dyDescent="0.25">
      <c r="A62" s="212" t="s">
        <v>14</v>
      </c>
      <c r="B62" s="152" t="s">
        <v>20</v>
      </c>
      <c r="C62" s="188" t="s">
        <v>75</v>
      </c>
      <c r="D62" s="158" t="s">
        <v>76</v>
      </c>
      <c r="E62" s="161" t="s">
        <v>77</v>
      </c>
      <c r="F62" s="192" t="s">
        <v>78</v>
      </c>
      <c r="G62" s="21" t="s">
        <v>41</v>
      </c>
      <c r="H62" s="13">
        <v>285</v>
      </c>
      <c r="I62" s="13">
        <v>245</v>
      </c>
      <c r="J62" s="13">
        <v>279.39999999999998</v>
      </c>
      <c r="K62" s="13">
        <v>260</v>
      </c>
      <c r="L62" s="13">
        <v>300</v>
      </c>
      <c r="M62" s="13">
        <v>320</v>
      </c>
      <c r="N62" s="225" t="s">
        <v>42</v>
      </c>
      <c r="O62" s="172">
        <v>100</v>
      </c>
      <c r="P62" s="172">
        <v>100</v>
      </c>
      <c r="Q62" s="167">
        <v>100</v>
      </c>
      <c r="R62" s="51"/>
      <c r="S62" s="1"/>
    </row>
    <row r="63" spans="1:19" x14ac:dyDescent="0.25">
      <c r="A63" s="214"/>
      <c r="B63" s="154"/>
      <c r="C63" s="221"/>
      <c r="D63" s="160"/>
      <c r="E63" s="163"/>
      <c r="F63" s="224"/>
      <c r="G63" s="23" t="s">
        <v>19</v>
      </c>
      <c r="H63" s="9">
        <f t="shared" ref="H63:M63" si="18">H62</f>
        <v>285</v>
      </c>
      <c r="I63" s="9">
        <f t="shared" si="18"/>
        <v>245</v>
      </c>
      <c r="J63" s="10">
        <f t="shared" si="18"/>
        <v>279.39999999999998</v>
      </c>
      <c r="K63" s="10">
        <f t="shared" si="18"/>
        <v>260</v>
      </c>
      <c r="L63" s="10">
        <f t="shared" si="18"/>
        <v>300</v>
      </c>
      <c r="M63" s="9">
        <f t="shared" si="18"/>
        <v>320</v>
      </c>
      <c r="N63" s="225"/>
      <c r="O63" s="189"/>
      <c r="P63" s="189"/>
      <c r="Q63" s="208"/>
      <c r="R63" s="51"/>
      <c r="S63" s="1"/>
    </row>
    <row r="64" spans="1:19" x14ac:dyDescent="0.25">
      <c r="A64" s="212" t="s">
        <v>14</v>
      </c>
      <c r="B64" s="152" t="s">
        <v>20</v>
      </c>
      <c r="C64" s="188" t="s">
        <v>79</v>
      </c>
      <c r="D64" s="158" t="s">
        <v>80</v>
      </c>
      <c r="E64" s="161" t="s">
        <v>81</v>
      </c>
      <c r="F64" s="192" t="s">
        <v>82</v>
      </c>
      <c r="G64" s="21" t="s">
        <v>41</v>
      </c>
      <c r="H64" s="13">
        <v>8</v>
      </c>
      <c r="I64" s="13">
        <v>7</v>
      </c>
      <c r="J64" s="31">
        <v>7.7</v>
      </c>
      <c r="K64" s="13">
        <v>7</v>
      </c>
      <c r="L64" s="13">
        <v>9</v>
      </c>
      <c r="M64" s="13">
        <v>10</v>
      </c>
      <c r="N64" s="225" t="s">
        <v>42</v>
      </c>
      <c r="O64" s="172">
        <v>100</v>
      </c>
      <c r="P64" s="172">
        <v>100</v>
      </c>
      <c r="Q64" s="167">
        <v>100</v>
      </c>
      <c r="R64" s="51"/>
      <c r="S64" s="1"/>
    </row>
    <row r="65" spans="1:19" x14ac:dyDescent="0.25">
      <c r="A65" s="214"/>
      <c r="B65" s="154"/>
      <c r="C65" s="221"/>
      <c r="D65" s="160"/>
      <c r="E65" s="163"/>
      <c r="F65" s="224"/>
      <c r="G65" s="23" t="s">
        <v>19</v>
      </c>
      <c r="H65" s="9">
        <f t="shared" ref="H65:M65" si="19">H64</f>
        <v>8</v>
      </c>
      <c r="I65" s="9">
        <f t="shared" si="19"/>
        <v>7</v>
      </c>
      <c r="J65" s="58">
        <f t="shared" si="19"/>
        <v>7.7</v>
      </c>
      <c r="K65" s="10">
        <f t="shared" si="19"/>
        <v>7</v>
      </c>
      <c r="L65" s="9">
        <f t="shared" si="19"/>
        <v>9</v>
      </c>
      <c r="M65" s="9">
        <f t="shared" si="19"/>
        <v>10</v>
      </c>
      <c r="N65" s="225"/>
      <c r="O65" s="189"/>
      <c r="P65" s="189"/>
      <c r="Q65" s="208"/>
      <c r="R65" s="51"/>
      <c r="S65" s="1"/>
    </row>
    <row r="66" spans="1:19" x14ac:dyDescent="0.25">
      <c r="A66" s="212" t="s">
        <v>14</v>
      </c>
      <c r="B66" s="152" t="s">
        <v>20</v>
      </c>
      <c r="C66" s="188" t="s">
        <v>83</v>
      </c>
      <c r="D66" s="158" t="s">
        <v>84</v>
      </c>
      <c r="E66" s="161" t="s">
        <v>85</v>
      </c>
      <c r="F66" s="192" t="s">
        <v>86</v>
      </c>
      <c r="G66" s="21" t="s">
        <v>41</v>
      </c>
      <c r="H66" s="13">
        <v>20.5</v>
      </c>
      <c r="I66" s="13">
        <v>17</v>
      </c>
      <c r="J66" s="13">
        <v>20.3</v>
      </c>
      <c r="K66" s="13">
        <v>14</v>
      </c>
      <c r="L66" s="13">
        <v>22</v>
      </c>
      <c r="M66" s="13">
        <v>25</v>
      </c>
      <c r="N66" s="225" t="s">
        <v>42</v>
      </c>
      <c r="O66" s="172">
        <v>100</v>
      </c>
      <c r="P66" s="172">
        <v>100</v>
      </c>
      <c r="Q66" s="167">
        <v>100</v>
      </c>
      <c r="R66" s="51"/>
      <c r="S66" s="1"/>
    </row>
    <row r="67" spans="1:19" x14ac:dyDescent="0.25">
      <c r="A67" s="214"/>
      <c r="B67" s="154"/>
      <c r="C67" s="221"/>
      <c r="D67" s="160"/>
      <c r="E67" s="163"/>
      <c r="F67" s="224"/>
      <c r="G67" s="23" t="s">
        <v>19</v>
      </c>
      <c r="H67" s="9">
        <f t="shared" ref="H67:M67" si="20">H66</f>
        <v>20.5</v>
      </c>
      <c r="I67" s="9">
        <f t="shared" si="20"/>
        <v>17</v>
      </c>
      <c r="J67" s="10">
        <f t="shared" si="20"/>
        <v>20.3</v>
      </c>
      <c r="K67" s="10">
        <f t="shared" si="20"/>
        <v>14</v>
      </c>
      <c r="L67" s="9">
        <f t="shared" si="20"/>
        <v>22</v>
      </c>
      <c r="M67" s="9">
        <f t="shared" si="20"/>
        <v>25</v>
      </c>
      <c r="N67" s="225"/>
      <c r="O67" s="189"/>
      <c r="P67" s="189"/>
      <c r="Q67" s="208"/>
      <c r="R67" s="51"/>
      <c r="S67" s="1"/>
    </row>
    <row r="68" spans="1:19" x14ac:dyDescent="0.25">
      <c r="A68" s="212" t="s">
        <v>14</v>
      </c>
      <c r="B68" s="152" t="s">
        <v>20</v>
      </c>
      <c r="C68" s="188" t="s">
        <v>87</v>
      </c>
      <c r="D68" s="158" t="s">
        <v>88</v>
      </c>
      <c r="E68" s="161" t="s">
        <v>89</v>
      </c>
      <c r="F68" s="192">
        <v>1</v>
      </c>
      <c r="G68" s="21" t="s">
        <v>41</v>
      </c>
      <c r="H68" s="13">
        <v>16.5</v>
      </c>
      <c r="I68" s="13">
        <v>14</v>
      </c>
      <c r="J68" s="31">
        <v>12.4</v>
      </c>
      <c r="K68" s="13">
        <v>11</v>
      </c>
      <c r="L68" s="13">
        <v>17</v>
      </c>
      <c r="M68" s="13">
        <v>18</v>
      </c>
      <c r="N68" s="225" t="s">
        <v>42</v>
      </c>
      <c r="O68" s="172">
        <v>100</v>
      </c>
      <c r="P68" s="172">
        <v>100</v>
      </c>
      <c r="Q68" s="167">
        <v>100</v>
      </c>
      <c r="R68" s="51"/>
      <c r="S68" s="1"/>
    </row>
    <row r="69" spans="1:19" x14ac:dyDescent="0.25">
      <c r="A69" s="214"/>
      <c r="B69" s="154"/>
      <c r="C69" s="221"/>
      <c r="D69" s="160"/>
      <c r="E69" s="163"/>
      <c r="F69" s="224"/>
      <c r="G69" s="23" t="s">
        <v>19</v>
      </c>
      <c r="H69" s="9">
        <f t="shared" ref="H69:M69" si="21">H68</f>
        <v>16.5</v>
      </c>
      <c r="I69" s="9">
        <f t="shared" si="21"/>
        <v>14</v>
      </c>
      <c r="J69" s="58">
        <f t="shared" si="21"/>
        <v>12.4</v>
      </c>
      <c r="K69" s="10">
        <f t="shared" si="21"/>
        <v>11</v>
      </c>
      <c r="L69" s="9">
        <f t="shared" si="21"/>
        <v>17</v>
      </c>
      <c r="M69" s="9">
        <f t="shared" si="21"/>
        <v>18</v>
      </c>
      <c r="N69" s="225"/>
      <c r="O69" s="189"/>
      <c r="P69" s="189"/>
      <c r="Q69" s="208"/>
      <c r="R69" s="51"/>
      <c r="S69" s="1"/>
    </row>
    <row r="70" spans="1:19" x14ac:dyDescent="0.25">
      <c r="A70" s="212" t="s">
        <v>14</v>
      </c>
      <c r="B70" s="152" t="s">
        <v>20</v>
      </c>
      <c r="C70" s="188" t="s">
        <v>90</v>
      </c>
      <c r="D70" s="158" t="s">
        <v>91</v>
      </c>
      <c r="E70" s="222" t="s">
        <v>92</v>
      </c>
      <c r="F70" s="192">
        <v>1</v>
      </c>
      <c r="G70" s="63" t="s">
        <v>93</v>
      </c>
      <c r="H70" s="27">
        <v>110</v>
      </c>
      <c r="I70" s="27">
        <v>80</v>
      </c>
      <c r="J70" s="27">
        <v>117.3</v>
      </c>
      <c r="K70" s="13">
        <v>90.5</v>
      </c>
      <c r="L70" s="25">
        <v>115</v>
      </c>
      <c r="M70" s="13">
        <v>120</v>
      </c>
      <c r="N70" s="225" t="s">
        <v>94</v>
      </c>
      <c r="O70" s="172">
        <v>100</v>
      </c>
      <c r="P70" s="172">
        <v>100</v>
      </c>
      <c r="Q70" s="167">
        <v>100</v>
      </c>
      <c r="R70" s="51"/>
      <c r="S70" s="1"/>
    </row>
    <row r="71" spans="1:19" x14ac:dyDescent="0.25">
      <c r="A71" s="214"/>
      <c r="B71" s="154"/>
      <c r="C71" s="221"/>
      <c r="D71" s="160"/>
      <c r="E71" s="223"/>
      <c r="F71" s="224"/>
      <c r="G71" s="23" t="s">
        <v>19</v>
      </c>
      <c r="H71" s="9">
        <f t="shared" ref="H71:M71" si="22">H70</f>
        <v>110</v>
      </c>
      <c r="I71" s="9">
        <f t="shared" si="22"/>
        <v>80</v>
      </c>
      <c r="J71" s="57">
        <f t="shared" si="22"/>
        <v>117.3</v>
      </c>
      <c r="K71" s="57">
        <f t="shared" si="22"/>
        <v>90.5</v>
      </c>
      <c r="L71" s="9">
        <f t="shared" si="22"/>
        <v>115</v>
      </c>
      <c r="M71" s="9">
        <f t="shared" si="22"/>
        <v>120</v>
      </c>
      <c r="N71" s="225"/>
      <c r="O71" s="189"/>
      <c r="P71" s="189"/>
      <c r="Q71" s="208"/>
      <c r="R71" s="51"/>
      <c r="S71" s="1"/>
    </row>
    <row r="72" spans="1:19" x14ac:dyDescent="0.25">
      <c r="A72" s="212" t="s">
        <v>14</v>
      </c>
      <c r="B72" s="152" t="s">
        <v>20</v>
      </c>
      <c r="C72" s="188" t="s">
        <v>95</v>
      </c>
      <c r="D72" s="158" t="s">
        <v>96</v>
      </c>
      <c r="E72" s="222" t="s">
        <v>97</v>
      </c>
      <c r="F72" s="192">
        <v>1</v>
      </c>
      <c r="G72" s="16" t="s">
        <v>98</v>
      </c>
      <c r="H72" s="13">
        <v>35</v>
      </c>
      <c r="I72" s="13">
        <v>30</v>
      </c>
      <c r="J72" s="27">
        <v>43.5</v>
      </c>
      <c r="K72" s="27">
        <v>39</v>
      </c>
      <c r="L72" s="24">
        <v>36</v>
      </c>
      <c r="M72" s="13">
        <v>37</v>
      </c>
      <c r="N72" s="225" t="s">
        <v>99</v>
      </c>
      <c r="O72" s="172">
        <v>100</v>
      </c>
      <c r="P72" s="172">
        <v>100</v>
      </c>
      <c r="Q72" s="167">
        <v>100</v>
      </c>
      <c r="R72" s="51"/>
      <c r="S72" s="1"/>
    </row>
    <row r="73" spans="1:19" x14ac:dyDescent="0.25">
      <c r="A73" s="214"/>
      <c r="B73" s="154"/>
      <c r="C73" s="221"/>
      <c r="D73" s="160"/>
      <c r="E73" s="223"/>
      <c r="F73" s="224"/>
      <c r="G73" s="23" t="s">
        <v>19</v>
      </c>
      <c r="H73" s="9">
        <f t="shared" ref="H73:M73" si="23">H72</f>
        <v>35</v>
      </c>
      <c r="I73" s="9">
        <f t="shared" si="23"/>
        <v>30</v>
      </c>
      <c r="J73" s="57">
        <f t="shared" si="23"/>
        <v>43.5</v>
      </c>
      <c r="K73" s="57">
        <f t="shared" si="23"/>
        <v>39</v>
      </c>
      <c r="L73" s="9">
        <f t="shared" si="23"/>
        <v>36</v>
      </c>
      <c r="M73" s="9">
        <f t="shared" si="23"/>
        <v>37</v>
      </c>
      <c r="N73" s="225"/>
      <c r="O73" s="189"/>
      <c r="P73" s="189"/>
      <c r="Q73" s="208"/>
      <c r="R73" s="51"/>
      <c r="S73" s="1"/>
    </row>
    <row r="74" spans="1:19" x14ac:dyDescent="0.25">
      <c r="A74" s="212" t="s">
        <v>14</v>
      </c>
      <c r="B74" s="152" t="s">
        <v>20</v>
      </c>
      <c r="C74" s="215" t="s">
        <v>100</v>
      </c>
      <c r="D74" s="216" t="s">
        <v>101</v>
      </c>
      <c r="E74" s="217" t="s">
        <v>102</v>
      </c>
      <c r="F74" s="218" t="s">
        <v>103</v>
      </c>
      <c r="G74" s="67" t="s">
        <v>41</v>
      </c>
      <c r="H74" s="13">
        <v>1250</v>
      </c>
      <c r="I74" s="13">
        <v>1230</v>
      </c>
      <c r="J74" s="70">
        <v>1234.5999999999999</v>
      </c>
      <c r="K74" s="31">
        <v>1150.7</v>
      </c>
      <c r="L74" s="13">
        <v>1320</v>
      </c>
      <c r="M74" s="13">
        <v>1350</v>
      </c>
      <c r="N74" s="219" t="s">
        <v>42</v>
      </c>
      <c r="O74" s="172">
        <v>100</v>
      </c>
      <c r="P74" s="172">
        <v>100</v>
      </c>
      <c r="Q74" s="167">
        <v>100</v>
      </c>
      <c r="R74" s="51"/>
      <c r="S74" s="1"/>
    </row>
    <row r="75" spans="1:19" x14ac:dyDescent="0.25">
      <c r="A75" s="213"/>
      <c r="B75" s="153"/>
      <c r="C75" s="215"/>
      <c r="D75" s="216"/>
      <c r="E75" s="217"/>
      <c r="F75" s="218"/>
      <c r="G75" s="67" t="s">
        <v>17</v>
      </c>
      <c r="H75" s="13">
        <v>113</v>
      </c>
      <c r="I75" s="13">
        <v>62</v>
      </c>
      <c r="J75" s="71">
        <v>133.93199999999999</v>
      </c>
      <c r="K75" s="31">
        <v>62.518999999999998</v>
      </c>
      <c r="L75" s="13">
        <v>105</v>
      </c>
      <c r="M75" s="13">
        <v>110</v>
      </c>
      <c r="N75" s="219"/>
      <c r="O75" s="220"/>
      <c r="P75" s="220"/>
      <c r="Q75" s="167"/>
      <c r="R75" s="51"/>
      <c r="S75" s="1"/>
    </row>
    <row r="76" spans="1:19" x14ac:dyDescent="0.25">
      <c r="A76" s="214"/>
      <c r="B76" s="154"/>
      <c r="C76" s="215"/>
      <c r="D76" s="216"/>
      <c r="E76" s="217"/>
      <c r="F76" s="218"/>
      <c r="G76" s="8" t="s">
        <v>19</v>
      </c>
      <c r="H76" s="9">
        <f>H74+H75</f>
        <v>1363</v>
      </c>
      <c r="I76" s="9">
        <f>I74+I75</f>
        <v>1292</v>
      </c>
      <c r="J76" s="9">
        <f t="shared" ref="J76:K76" si="24">J74+J75</f>
        <v>1368.5319999999999</v>
      </c>
      <c r="K76" s="9">
        <f t="shared" si="24"/>
        <v>1213.2190000000001</v>
      </c>
      <c r="L76" s="9">
        <f>L74+L75</f>
        <v>1425</v>
      </c>
      <c r="M76" s="9">
        <f>M74+M75</f>
        <v>1460</v>
      </c>
      <c r="N76" s="219"/>
      <c r="O76" s="189"/>
      <c r="P76" s="189"/>
      <c r="Q76" s="208"/>
      <c r="R76" s="51"/>
      <c r="S76" s="1"/>
    </row>
    <row r="77" spans="1:19" x14ac:dyDescent="0.25">
      <c r="A77" s="209">
        <v>1</v>
      </c>
      <c r="B77" s="152" t="s">
        <v>20</v>
      </c>
      <c r="C77" s="188" t="s">
        <v>104</v>
      </c>
      <c r="D77" s="158" t="s">
        <v>105</v>
      </c>
      <c r="E77" s="161" t="s">
        <v>106</v>
      </c>
      <c r="F77" s="192">
        <v>5</v>
      </c>
      <c r="G77" s="67" t="s">
        <v>41</v>
      </c>
      <c r="H77" s="12">
        <v>1.1000000000000001</v>
      </c>
      <c r="I77" s="12">
        <v>0</v>
      </c>
      <c r="J77" s="12">
        <v>2.5</v>
      </c>
      <c r="K77" s="12"/>
      <c r="L77" s="12">
        <v>1.2</v>
      </c>
      <c r="M77" s="12">
        <v>1.3</v>
      </c>
      <c r="N77" s="161" t="s">
        <v>56</v>
      </c>
      <c r="O77" s="172">
        <v>100</v>
      </c>
      <c r="P77" s="172">
        <v>100</v>
      </c>
      <c r="Q77" s="167">
        <v>100</v>
      </c>
      <c r="R77" s="1"/>
      <c r="S77" s="1"/>
    </row>
    <row r="78" spans="1:19" x14ac:dyDescent="0.25">
      <c r="A78" s="210"/>
      <c r="B78" s="211"/>
      <c r="C78" s="189"/>
      <c r="D78" s="190"/>
      <c r="E78" s="191"/>
      <c r="F78" s="191"/>
      <c r="G78" s="8" t="s">
        <v>19</v>
      </c>
      <c r="H78" s="9">
        <f t="shared" ref="H78:M78" si="25">H77</f>
        <v>1.1000000000000001</v>
      </c>
      <c r="I78" s="9">
        <f t="shared" si="25"/>
        <v>0</v>
      </c>
      <c r="J78" s="10">
        <f t="shared" si="25"/>
        <v>2.5</v>
      </c>
      <c r="K78" s="10">
        <f t="shared" si="25"/>
        <v>0</v>
      </c>
      <c r="L78" s="9">
        <f t="shared" si="25"/>
        <v>1.2</v>
      </c>
      <c r="M78" s="9">
        <f t="shared" si="25"/>
        <v>1.3</v>
      </c>
      <c r="N78" s="163"/>
      <c r="O78" s="173"/>
      <c r="P78" s="173"/>
      <c r="Q78" s="167"/>
      <c r="R78" s="1"/>
      <c r="S78" s="1"/>
    </row>
    <row r="79" spans="1:19" x14ac:dyDescent="0.25">
      <c r="A79" s="185" t="s">
        <v>14</v>
      </c>
      <c r="B79" s="152" t="s">
        <v>20</v>
      </c>
      <c r="C79" s="188" t="s">
        <v>107</v>
      </c>
      <c r="D79" s="158" t="s">
        <v>108</v>
      </c>
      <c r="E79" s="161" t="s">
        <v>109</v>
      </c>
      <c r="F79" s="192">
        <v>1</v>
      </c>
      <c r="G79" s="67" t="s">
        <v>41</v>
      </c>
      <c r="H79" s="12">
        <v>0</v>
      </c>
      <c r="I79" s="12">
        <v>0</v>
      </c>
      <c r="J79" s="12"/>
      <c r="K79" s="12"/>
      <c r="L79" s="12">
        <v>0</v>
      </c>
      <c r="M79" s="12">
        <v>0</v>
      </c>
      <c r="N79" s="161" t="s">
        <v>56</v>
      </c>
      <c r="O79" s="172">
        <v>100</v>
      </c>
      <c r="P79" s="172">
        <v>100</v>
      </c>
      <c r="Q79" s="167">
        <v>100</v>
      </c>
      <c r="R79" s="1"/>
      <c r="S79" s="1"/>
    </row>
    <row r="80" spans="1:19" ht="15.75" thickBot="1" x14ac:dyDescent="0.3">
      <c r="A80" s="186"/>
      <c r="B80" s="187"/>
      <c r="C80" s="189"/>
      <c r="D80" s="190"/>
      <c r="E80" s="191"/>
      <c r="F80" s="191"/>
      <c r="G80" s="8" t="s">
        <v>19</v>
      </c>
      <c r="H80" s="9">
        <f t="shared" ref="H80:M80" si="26">H79</f>
        <v>0</v>
      </c>
      <c r="I80" s="9">
        <f t="shared" si="26"/>
        <v>0</v>
      </c>
      <c r="J80" s="10">
        <f t="shared" si="26"/>
        <v>0</v>
      </c>
      <c r="K80" s="10">
        <f t="shared" si="26"/>
        <v>0</v>
      </c>
      <c r="L80" s="9">
        <f t="shared" si="26"/>
        <v>0</v>
      </c>
      <c r="M80" s="9">
        <f t="shared" si="26"/>
        <v>0</v>
      </c>
      <c r="N80" s="163"/>
      <c r="O80" s="173"/>
      <c r="P80" s="173"/>
      <c r="Q80" s="167"/>
      <c r="R80" s="1"/>
      <c r="S80" s="1"/>
    </row>
    <row r="81" spans="1:23" x14ac:dyDescent="0.25">
      <c r="A81" s="193">
        <v>1</v>
      </c>
      <c r="B81" s="194">
        <v>2</v>
      </c>
      <c r="C81" s="201">
        <v>25</v>
      </c>
      <c r="D81" s="203" t="s">
        <v>110</v>
      </c>
      <c r="E81" s="199" t="s">
        <v>111</v>
      </c>
      <c r="F81" s="206">
        <v>1</v>
      </c>
      <c r="G81" s="67" t="s">
        <v>41</v>
      </c>
      <c r="H81" s="15">
        <v>8.3960000000000008</v>
      </c>
      <c r="I81" s="12">
        <v>6</v>
      </c>
      <c r="J81" s="15">
        <v>8.3960000000000008</v>
      </c>
      <c r="K81" s="15">
        <v>5.42</v>
      </c>
      <c r="L81" s="12">
        <v>8.5</v>
      </c>
      <c r="M81" s="12">
        <v>9</v>
      </c>
      <c r="N81" s="161" t="s">
        <v>42</v>
      </c>
      <c r="O81" s="172">
        <v>100</v>
      </c>
      <c r="P81" s="172">
        <v>100</v>
      </c>
      <c r="Q81" s="167">
        <v>100</v>
      </c>
      <c r="R81" s="1"/>
      <c r="S81" s="1"/>
    </row>
    <row r="82" spans="1:23" ht="15.75" thickBot="1" x14ac:dyDescent="0.3">
      <c r="A82" s="114"/>
      <c r="B82" s="195"/>
      <c r="C82" s="202"/>
      <c r="D82" s="204"/>
      <c r="E82" s="205"/>
      <c r="F82" s="207"/>
      <c r="G82" s="8" t="s">
        <v>19</v>
      </c>
      <c r="H82" s="32">
        <f t="shared" ref="H82:M82" si="27">H81</f>
        <v>8.3960000000000008</v>
      </c>
      <c r="I82" s="32">
        <f t="shared" si="27"/>
        <v>6</v>
      </c>
      <c r="J82" s="92">
        <f t="shared" si="27"/>
        <v>8.3960000000000008</v>
      </c>
      <c r="K82" s="59">
        <f t="shared" si="27"/>
        <v>5.42</v>
      </c>
      <c r="L82" s="32">
        <f t="shared" si="27"/>
        <v>8.5</v>
      </c>
      <c r="M82" s="32">
        <f t="shared" si="27"/>
        <v>9</v>
      </c>
      <c r="N82" s="163"/>
      <c r="O82" s="173"/>
      <c r="P82" s="173"/>
      <c r="Q82" s="167"/>
      <c r="R82" s="1"/>
      <c r="S82" s="1"/>
    </row>
    <row r="83" spans="1:23" x14ac:dyDescent="0.25">
      <c r="A83" s="193">
        <v>1</v>
      </c>
      <c r="B83" s="194">
        <v>2</v>
      </c>
      <c r="C83" s="196">
        <v>26</v>
      </c>
      <c r="D83" s="197" t="s">
        <v>112</v>
      </c>
      <c r="E83" s="199" t="s">
        <v>113</v>
      </c>
      <c r="F83" s="199">
        <v>1</v>
      </c>
      <c r="G83" s="67" t="s">
        <v>41</v>
      </c>
      <c r="H83" s="12">
        <v>5.9</v>
      </c>
      <c r="I83" s="12">
        <v>5.3</v>
      </c>
      <c r="J83" s="12">
        <v>4.8</v>
      </c>
      <c r="K83" s="12">
        <v>4.3</v>
      </c>
      <c r="L83" s="12">
        <v>6</v>
      </c>
      <c r="M83" s="12">
        <v>6.5</v>
      </c>
      <c r="N83" s="161" t="s">
        <v>42</v>
      </c>
      <c r="O83" s="172">
        <v>100</v>
      </c>
      <c r="P83" s="172">
        <v>100</v>
      </c>
      <c r="Q83" s="167">
        <v>100</v>
      </c>
      <c r="R83" s="1"/>
      <c r="S83" s="1"/>
    </row>
    <row r="84" spans="1:23" ht="15.75" thickBot="1" x14ac:dyDescent="0.3">
      <c r="A84" s="114"/>
      <c r="B84" s="195"/>
      <c r="C84" s="116"/>
      <c r="D84" s="198"/>
      <c r="E84" s="200"/>
      <c r="F84" s="200"/>
      <c r="G84" s="8" t="s">
        <v>19</v>
      </c>
      <c r="H84" s="32">
        <f t="shared" ref="H84:M84" si="28">H83</f>
        <v>5.9</v>
      </c>
      <c r="I84" s="32">
        <f t="shared" si="28"/>
        <v>5.3</v>
      </c>
      <c r="J84" s="59">
        <f t="shared" si="28"/>
        <v>4.8</v>
      </c>
      <c r="K84" s="59">
        <f t="shared" si="28"/>
        <v>4.3</v>
      </c>
      <c r="L84" s="32">
        <f t="shared" si="28"/>
        <v>6</v>
      </c>
      <c r="M84" s="32">
        <f t="shared" si="28"/>
        <v>6.5</v>
      </c>
      <c r="N84" s="163"/>
      <c r="O84" s="173"/>
      <c r="P84" s="173"/>
      <c r="Q84" s="167"/>
      <c r="R84" s="1"/>
      <c r="S84" s="1"/>
    </row>
    <row r="85" spans="1:23" x14ac:dyDescent="0.25">
      <c r="A85" s="113">
        <v>1</v>
      </c>
      <c r="B85" s="175">
        <v>2</v>
      </c>
      <c r="C85" s="116">
        <v>27</v>
      </c>
      <c r="D85" s="117" t="s">
        <v>129</v>
      </c>
      <c r="E85" s="118" t="s">
        <v>114</v>
      </c>
      <c r="F85" s="118">
        <v>1</v>
      </c>
      <c r="G85" s="67" t="s">
        <v>135</v>
      </c>
      <c r="H85" s="33">
        <v>23</v>
      </c>
      <c r="I85" s="33">
        <v>20.5</v>
      </c>
      <c r="J85" s="15"/>
      <c r="K85" s="15"/>
      <c r="L85" s="12">
        <v>25</v>
      </c>
      <c r="M85" s="34">
        <v>27</v>
      </c>
      <c r="N85" s="180" t="s">
        <v>115</v>
      </c>
      <c r="O85" s="172">
        <v>100</v>
      </c>
      <c r="P85" s="183">
        <v>100</v>
      </c>
      <c r="Q85" s="167">
        <v>100</v>
      </c>
      <c r="R85" s="1"/>
      <c r="S85" s="1"/>
    </row>
    <row r="86" spans="1:23" ht="38.25" customHeight="1" thickBot="1" x14ac:dyDescent="0.3">
      <c r="A86" s="114"/>
      <c r="B86" s="176"/>
      <c r="C86" s="177"/>
      <c r="D86" s="178"/>
      <c r="E86" s="179"/>
      <c r="F86" s="179"/>
      <c r="G86" s="102" t="s">
        <v>19</v>
      </c>
      <c r="H86" s="99">
        <f t="shared" ref="H86:K86" si="29">H85</f>
        <v>23</v>
      </c>
      <c r="I86" s="99">
        <f t="shared" si="29"/>
        <v>20.5</v>
      </c>
      <c r="J86" s="100">
        <f t="shared" si="29"/>
        <v>0</v>
      </c>
      <c r="K86" s="100">
        <f t="shared" si="29"/>
        <v>0</v>
      </c>
      <c r="L86" s="99">
        <v>22</v>
      </c>
      <c r="M86" s="99">
        <v>23</v>
      </c>
      <c r="N86" s="181"/>
      <c r="O86" s="182"/>
      <c r="P86" s="184"/>
      <c r="Q86" s="120"/>
      <c r="R86" s="168"/>
      <c r="S86" s="169"/>
      <c r="T86" s="169"/>
      <c r="U86" s="169"/>
      <c r="V86" s="169"/>
      <c r="W86" s="169"/>
    </row>
    <row r="87" spans="1:23" ht="36.75" customHeight="1" x14ac:dyDescent="0.25">
      <c r="A87" s="113"/>
      <c r="B87" s="115"/>
      <c r="C87" s="116"/>
      <c r="D87" s="117" t="s">
        <v>166</v>
      </c>
      <c r="E87" s="118"/>
      <c r="F87" s="118">
        <v>1</v>
      </c>
      <c r="G87" s="67" t="s">
        <v>41</v>
      </c>
      <c r="H87" s="12">
        <v>0</v>
      </c>
      <c r="I87" s="12">
        <v>0</v>
      </c>
      <c r="J87" s="12">
        <v>2.6680000000000001</v>
      </c>
      <c r="K87" s="12">
        <v>0</v>
      </c>
      <c r="L87" s="108"/>
      <c r="M87" s="108"/>
      <c r="N87" s="119"/>
      <c r="O87" s="120"/>
      <c r="P87" s="120"/>
      <c r="Q87" s="120"/>
      <c r="R87" s="101"/>
    </row>
    <row r="88" spans="1:23" ht="20.25" customHeight="1" thickBot="1" x14ac:dyDescent="0.3">
      <c r="A88" s="114"/>
      <c r="B88" s="115"/>
      <c r="C88" s="116"/>
      <c r="D88" s="117"/>
      <c r="E88" s="118"/>
      <c r="F88" s="118"/>
      <c r="G88" s="8" t="s">
        <v>19</v>
      </c>
      <c r="H88" s="10">
        <v>0</v>
      </c>
      <c r="I88" s="10">
        <v>0</v>
      </c>
      <c r="J88" s="10">
        <f>J87</f>
        <v>2.6680000000000001</v>
      </c>
      <c r="K88" s="10">
        <v>0</v>
      </c>
      <c r="L88" s="10">
        <v>0</v>
      </c>
      <c r="M88" s="10">
        <v>0</v>
      </c>
      <c r="N88" s="119"/>
      <c r="O88" s="121"/>
      <c r="P88" s="121"/>
      <c r="Q88" s="121"/>
      <c r="R88" s="101"/>
    </row>
    <row r="89" spans="1:23" ht="15.75" thickBot="1" x14ac:dyDescent="0.3">
      <c r="A89" s="4" t="s">
        <v>14</v>
      </c>
      <c r="B89" s="111" t="s">
        <v>20</v>
      </c>
      <c r="C89" s="170" t="s">
        <v>37</v>
      </c>
      <c r="D89" s="170"/>
      <c r="E89" s="170"/>
      <c r="F89" s="170"/>
      <c r="G89" s="171"/>
      <c r="H89" s="74">
        <f>H86+H84+H82+H80+H78+H76+H73+H71+H69+H67+H65+H63+H61+H59+H57+H55+H53+H51+H49+H47+H45+H43+H41+H39</f>
        <v>2020.4960000000001</v>
      </c>
      <c r="I89" s="74">
        <f>I84+I82+I80+I78+I76+I73+I71+I69+I67+I65+I63+I61+I59+I57+I55+I53+I51+I49+I47+I45+I43+I41+I39</f>
        <v>1812.17</v>
      </c>
      <c r="J89" s="74">
        <f>J84+J82+J80+J78+J76+J73+J71+J69+J67+J65+J63+J61+J59+J57+J55+J53+J51+J49+J47+J45+J43+J41+J39+J88</f>
        <v>2002.1959999999999</v>
      </c>
      <c r="K89" s="74">
        <f>K84+K82+K80+K78+K76+K73+K71+K69+K67+K65+K63+K61+K59+K57+K55+K53+K51+K49+K47+K45+K43+K41+K39</f>
        <v>1749.8100000000002</v>
      </c>
      <c r="L89" s="74">
        <f t="shared" ref="L89:M89" si="30">L84+L82+L80+L78+L76+L73+L71+L69+L67+L65+L63+L61+L59+L57+L55+L53+L51+L49+L47+L45+L43+L41+L39</f>
        <v>2075.1</v>
      </c>
      <c r="M89" s="74">
        <f t="shared" si="30"/>
        <v>2151.65</v>
      </c>
      <c r="N89" s="112" t="s">
        <v>38</v>
      </c>
      <c r="O89" s="36" t="s">
        <v>116</v>
      </c>
      <c r="P89" s="36" t="s">
        <v>116</v>
      </c>
      <c r="Q89" s="36" t="s">
        <v>116</v>
      </c>
      <c r="R89" s="55"/>
      <c r="S89" s="1"/>
    </row>
    <row r="90" spans="1:23" x14ac:dyDescent="0.25">
      <c r="A90" s="37" t="s">
        <v>14</v>
      </c>
      <c r="B90" s="38" t="s">
        <v>25</v>
      </c>
      <c r="C90" s="174" t="s">
        <v>154</v>
      </c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"/>
      <c r="S90" s="1"/>
    </row>
    <row r="91" spans="1:23" ht="23.25" customHeight="1" x14ac:dyDescent="0.25">
      <c r="A91" s="149" t="s">
        <v>14</v>
      </c>
      <c r="B91" s="152" t="s">
        <v>25</v>
      </c>
      <c r="C91" s="156">
        <v>1</v>
      </c>
      <c r="D91" s="159" t="s">
        <v>150</v>
      </c>
      <c r="E91" s="162" t="s">
        <v>162</v>
      </c>
      <c r="F91" s="165">
        <v>8</v>
      </c>
      <c r="G91" s="82" t="s">
        <v>17</v>
      </c>
      <c r="H91" s="82"/>
      <c r="I91" s="82"/>
      <c r="J91" s="86"/>
      <c r="K91" s="86"/>
      <c r="L91" s="82"/>
      <c r="M91" s="82"/>
      <c r="N91" s="129" t="s">
        <v>146</v>
      </c>
      <c r="O91" s="129">
        <v>1</v>
      </c>
      <c r="P91" s="129">
        <v>0</v>
      </c>
      <c r="Q91" s="129">
        <v>0</v>
      </c>
      <c r="R91" s="1"/>
      <c r="S91" s="1"/>
    </row>
    <row r="92" spans="1:23" ht="24" customHeight="1" x14ac:dyDescent="0.25">
      <c r="A92" s="151"/>
      <c r="B92" s="154"/>
      <c r="C92" s="157"/>
      <c r="D92" s="160"/>
      <c r="E92" s="163"/>
      <c r="F92" s="166"/>
      <c r="G92" s="87" t="s">
        <v>19</v>
      </c>
      <c r="H92" s="87">
        <f>H91</f>
        <v>0</v>
      </c>
      <c r="I92" s="87">
        <f t="shared" ref="I92:M92" si="31">I91</f>
        <v>0</v>
      </c>
      <c r="J92" s="87">
        <f t="shared" si="31"/>
        <v>0</v>
      </c>
      <c r="K92" s="87">
        <f t="shared" si="31"/>
        <v>0</v>
      </c>
      <c r="L92" s="87">
        <f t="shared" si="31"/>
        <v>0</v>
      </c>
      <c r="M92" s="87">
        <f t="shared" si="31"/>
        <v>0</v>
      </c>
      <c r="N92" s="130"/>
      <c r="O92" s="130"/>
      <c r="P92" s="130"/>
      <c r="Q92" s="130"/>
      <c r="R92" s="1"/>
      <c r="S92" s="1"/>
    </row>
    <row r="93" spans="1:23" ht="32.25" customHeight="1" x14ac:dyDescent="0.25">
      <c r="A93" s="149" t="s">
        <v>14</v>
      </c>
      <c r="B93" s="152" t="s">
        <v>25</v>
      </c>
      <c r="C93" s="155">
        <v>2</v>
      </c>
      <c r="D93" s="158" t="s">
        <v>151</v>
      </c>
      <c r="E93" s="161" t="s">
        <v>162</v>
      </c>
      <c r="F93" s="164">
        <v>8</v>
      </c>
      <c r="G93" s="83" t="s">
        <v>17</v>
      </c>
      <c r="H93" s="83"/>
      <c r="I93" s="83"/>
      <c r="J93" s="88"/>
      <c r="K93" s="88"/>
      <c r="L93" s="83"/>
      <c r="M93" s="83"/>
      <c r="N93" s="128" t="s">
        <v>147</v>
      </c>
      <c r="O93" s="128" t="s">
        <v>158</v>
      </c>
      <c r="P93" s="128" t="s">
        <v>158</v>
      </c>
      <c r="Q93" s="128">
        <v>100</v>
      </c>
      <c r="R93" s="1"/>
      <c r="S93" s="1"/>
    </row>
    <row r="94" spans="1:23" x14ac:dyDescent="0.25">
      <c r="A94" s="151"/>
      <c r="B94" s="154"/>
      <c r="C94" s="157"/>
      <c r="D94" s="160"/>
      <c r="E94" s="163"/>
      <c r="F94" s="166"/>
      <c r="G94" s="87" t="s">
        <v>19</v>
      </c>
      <c r="H94" s="87">
        <f>H93</f>
        <v>0</v>
      </c>
      <c r="I94" s="87">
        <f t="shared" ref="I94:M94" si="32">I93</f>
        <v>0</v>
      </c>
      <c r="J94" s="87">
        <f t="shared" si="32"/>
        <v>0</v>
      </c>
      <c r="K94" s="87">
        <f t="shared" si="32"/>
        <v>0</v>
      </c>
      <c r="L94" s="87">
        <f t="shared" si="32"/>
        <v>0</v>
      </c>
      <c r="M94" s="87">
        <f t="shared" si="32"/>
        <v>0</v>
      </c>
      <c r="N94" s="130"/>
      <c r="O94" s="130"/>
      <c r="P94" s="130"/>
      <c r="Q94" s="130"/>
      <c r="R94" s="1"/>
      <c r="S94" s="1"/>
    </row>
    <row r="95" spans="1:23" x14ac:dyDescent="0.25">
      <c r="A95" s="149" t="s">
        <v>14</v>
      </c>
      <c r="B95" s="152" t="s">
        <v>25</v>
      </c>
      <c r="C95" s="155">
        <v>3</v>
      </c>
      <c r="D95" s="158" t="s">
        <v>152</v>
      </c>
      <c r="E95" s="161" t="s">
        <v>163</v>
      </c>
      <c r="F95" s="164">
        <v>10</v>
      </c>
      <c r="G95" s="83" t="s">
        <v>17</v>
      </c>
      <c r="H95" s="83"/>
      <c r="I95" s="83"/>
      <c r="J95" s="88"/>
      <c r="K95" s="88"/>
      <c r="L95" s="83">
        <v>0</v>
      </c>
      <c r="M95" s="83">
        <v>0</v>
      </c>
      <c r="N95" s="128" t="s">
        <v>148</v>
      </c>
      <c r="O95" s="128">
        <v>6</v>
      </c>
      <c r="P95" s="128">
        <v>0</v>
      </c>
      <c r="Q95" s="128">
        <v>0</v>
      </c>
      <c r="R95" s="1"/>
      <c r="S95" s="1"/>
    </row>
    <row r="96" spans="1:23" x14ac:dyDescent="0.25">
      <c r="A96" s="151"/>
      <c r="B96" s="154"/>
      <c r="C96" s="157"/>
      <c r="D96" s="160"/>
      <c r="E96" s="163"/>
      <c r="F96" s="166"/>
      <c r="G96" s="87" t="s">
        <v>19</v>
      </c>
      <c r="H96" s="87">
        <f>H95</f>
        <v>0</v>
      </c>
      <c r="I96" s="87">
        <f t="shared" ref="I96:L96" si="33">I95</f>
        <v>0</v>
      </c>
      <c r="J96" s="87">
        <f t="shared" si="33"/>
        <v>0</v>
      </c>
      <c r="K96" s="87">
        <f t="shared" si="33"/>
        <v>0</v>
      </c>
      <c r="L96" s="87">
        <f t="shared" si="33"/>
        <v>0</v>
      </c>
      <c r="M96" s="87">
        <f>M95</f>
        <v>0</v>
      </c>
      <c r="N96" s="130"/>
      <c r="O96" s="130"/>
      <c r="P96" s="130"/>
      <c r="Q96" s="130"/>
      <c r="R96" s="1"/>
      <c r="S96" s="1"/>
    </row>
    <row r="97" spans="1:19" ht="20.25" customHeight="1" x14ac:dyDescent="0.25">
      <c r="A97" s="149" t="s">
        <v>14</v>
      </c>
      <c r="B97" s="152" t="s">
        <v>25</v>
      </c>
      <c r="C97" s="155">
        <v>4</v>
      </c>
      <c r="D97" s="158" t="s">
        <v>153</v>
      </c>
      <c r="E97" s="161" t="s">
        <v>163</v>
      </c>
      <c r="F97" s="164">
        <v>8</v>
      </c>
      <c r="G97" s="83" t="s">
        <v>17</v>
      </c>
      <c r="H97" s="83"/>
      <c r="I97" s="83"/>
      <c r="J97" s="83"/>
      <c r="K97" s="83"/>
      <c r="L97" s="83"/>
      <c r="M97" s="83"/>
      <c r="N97" s="128" t="s">
        <v>149</v>
      </c>
      <c r="O97" s="128">
        <v>1</v>
      </c>
      <c r="P97" s="128">
        <v>1</v>
      </c>
      <c r="Q97" s="128">
        <v>1</v>
      </c>
      <c r="R97" s="1"/>
      <c r="S97" s="1"/>
    </row>
    <row r="98" spans="1:19" ht="33" customHeight="1" x14ac:dyDescent="0.25">
      <c r="A98" s="151"/>
      <c r="B98" s="154"/>
      <c r="C98" s="157"/>
      <c r="D98" s="160"/>
      <c r="E98" s="163"/>
      <c r="F98" s="166"/>
      <c r="G98" s="87" t="s">
        <v>19</v>
      </c>
      <c r="H98" s="87">
        <f>H97</f>
        <v>0</v>
      </c>
      <c r="I98" s="87">
        <f t="shared" ref="I98:M98" si="34">I97</f>
        <v>0</v>
      </c>
      <c r="J98" s="87">
        <f t="shared" si="34"/>
        <v>0</v>
      </c>
      <c r="K98" s="87">
        <f t="shared" si="34"/>
        <v>0</v>
      </c>
      <c r="L98" s="87">
        <f t="shared" si="34"/>
        <v>0</v>
      </c>
      <c r="M98" s="87">
        <f t="shared" si="34"/>
        <v>0</v>
      </c>
      <c r="N98" s="130"/>
      <c r="O98" s="130"/>
      <c r="P98" s="130"/>
      <c r="Q98" s="130"/>
      <c r="R98" s="1"/>
      <c r="S98" s="1"/>
    </row>
    <row r="99" spans="1:19" x14ac:dyDescent="0.25">
      <c r="A99" s="149" t="s">
        <v>14</v>
      </c>
      <c r="B99" s="152" t="s">
        <v>25</v>
      </c>
      <c r="C99" s="155">
        <v>6</v>
      </c>
      <c r="D99" s="158" t="s">
        <v>161</v>
      </c>
      <c r="E99" s="161" t="s">
        <v>163</v>
      </c>
      <c r="F99" s="164">
        <v>5</v>
      </c>
      <c r="G99" s="82" t="s">
        <v>17</v>
      </c>
      <c r="H99" s="73"/>
      <c r="I99" s="73"/>
      <c r="J99" s="73"/>
      <c r="K99" s="73"/>
      <c r="L99" s="73">
        <v>22.89</v>
      </c>
      <c r="M99" s="73"/>
      <c r="N99" s="128" t="s">
        <v>164</v>
      </c>
      <c r="O99" s="128">
        <v>0</v>
      </c>
      <c r="P99" s="128">
        <v>1</v>
      </c>
      <c r="Q99" s="128">
        <v>0</v>
      </c>
      <c r="R99" s="1"/>
      <c r="S99" s="1"/>
    </row>
    <row r="100" spans="1:19" x14ac:dyDescent="0.25">
      <c r="A100" s="150"/>
      <c r="B100" s="153"/>
      <c r="C100" s="156"/>
      <c r="D100" s="159"/>
      <c r="E100" s="162"/>
      <c r="F100" s="165"/>
      <c r="G100" s="82" t="s">
        <v>155</v>
      </c>
      <c r="H100" s="73">
        <v>90.2</v>
      </c>
      <c r="I100" s="73"/>
      <c r="J100" s="73"/>
      <c r="K100" s="73"/>
      <c r="L100" s="73">
        <v>45.1</v>
      </c>
      <c r="M100" s="73"/>
      <c r="N100" s="129"/>
      <c r="O100" s="129"/>
      <c r="P100" s="129"/>
      <c r="Q100" s="129"/>
      <c r="R100" s="1"/>
      <c r="S100" s="1"/>
    </row>
    <row r="101" spans="1:19" ht="15.75" thickBot="1" x14ac:dyDescent="0.3">
      <c r="A101" s="151"/>
      <c r="B101" s="154"/>
      <c r="C101" s="157"/>
      <c r="D101" s="160"/>
      <c r="E101" s="163"/>
      <c r="F101" s="166"/>
      <c r="G101" s="90" t="s">
        <v>19</v>
      </c>
      <c r="H101" s="89">
        <f>H99+H100</f>
        <v>90.2</v>
      </c>
      <c r="I101" s="89">
        <f t="shared" ref="I101:M101" si="35">I99+I100</f>
        <v>0</v>
      </c>
      <c r="J101" s="89">
        <f t="shared" si="35"/>
        <v>0</v>
      </c>
      <c r="K101" s="89">
        <f t="shared" si="35"/>
        <v>0</v>
      </c>
      <c r="L101" s="89">
        <f t="shared" si="35"/>
        <v>67.990000000000009</v>
      </c>
      <c r="M101" s="89">
        <f t="shared" si="35"/>
        <v>0</v>
      </c>
      <c r="N101" s="130"/>
      <c r="O101" s="130"/>
      <c r="P101" s="130"/>
      <c r="Q101" s="130"/>
      <c r="R101" s="1"/>
      <c r="S101" s="1"/>
    </row>
    <row r="102" spans="1:19" ht="15.75" thickBot="1" x14ac:dyDescent="0.3">
      <c r="A102" s="4" t="s">
        <v>14</v>
      </c>
      <c r="B102" s="5" t="s">
        <v>25</v>
      </c>
      <c r="C102" s="131" t="s">
        <v>37</v>
      </c>
      <c r="D102" s="131"/>
      <c r="E102" s="131"/>
      <c r="F102" s="131"/>
      <c r="G102" s="131"/>
      <c r="H102" s="39">
        <f t="shared" ref="H102:M102" si="36">H92+H94+H96+H98+H101</f>
        <v>90.2</v>
      </c>
      <c r="I102" s="39">
        <f t="shared" si="36"/>
        <v>0</v>
      </c>
      <c r="J102" s="39">
        <f t="shared" si="36"/>
        <v>0</v>
      </c>
      <c r="K102" s="39">
        <f t="shared" si="36"/>
        <v>0</v>
      </c>
      <c r="L102" s="39">
        <f t="shared" si="36"/>
        <v>67.990000000000009</v>
      </c>
      <c r="M102" s="39">
        <f t="shared" si="36"/>
        <v>0</v>
      </c>
      <c r="N102" s="35" t="s">
        <v>38</v>
      </c>
      <c r="O102" s="40" t="s">
        <v>38</v>
      </c>
      <c r="P102" s="40" t="s">
        <v>38</v>
      </c>
      <c r="Q102" s="40" t="s">
        <v>38</v>
      </c>
      <c r="R102" s="1"/>
      <c r="S102" s="1"/>
    </row>
    <row r="103" spans="1:19" ht="15.75" thickBot="1" x14ac:dyDescent="0.3">
      <c r="A103" s="18" t="s">
        <v>14</v>
      </c>
      <c r="B103" s="132" t="s">
        <v>120</v>
      </c>
      <c r="C103" s="133"/>
      <c r="D103" s="133"/>
      <c r="E103" s="133"/>
      <c r="F103" s="133"/>
      <c r="G103" s="133"/>
      <c r="H103" s="41">
        <f t="shared" ref="H103:M103" si="37">H89+H36+H102</f>
        <v>8293.6260000000002</v>
      </c>
      <c r="I103" s="41">
        <f t="shared" si="37"/>
        <v>6582.57</v>
      </c>
      <c r="J103" s="41">
        <f t="shared" si="37"/>
        <v>8570.0545999999995</v>
      </c>
      <c r="K103" s="41">
        <f t="shared" si="37"/>
        <v>6342.1469999999999</v>
      </c>
      <c r="L103" s="41">
        <f t="shared" si="37"/>
        <v>8927.09</v>
      </c>
      <c r="M103" s="41">
        <f t="shared" si="37"/>
        <v>9229.65</v>
      </c>
      <c r="N103" s="42" t="s">
        <v>116</v>
      </c>
      <c r="O103" s="43" t="s">
        <v>116</v>
      </c>
      <c r="P103" s="43" t="s">
        <v>116</v>
      </c>
      <c r="Q103" s="43" t="s">
        <v>116</v>
      </c>
      <c r="R103" s="1"/>
      <c r="S103" s="1"/>
    </row>
    <row r="104" spans="1:19" ht="15.75" thickBot="1" x14ac:dyDescent="0.3">
      <c r="A104" s="134" t="s">
        <v>121</v>
      </c>
      <c r="B104" s="135"/>
      <c r="C104" s="135"/>
      <c r="D104" s="135"/>
      <c r="E104" s="135"/>
      <c r="F104" s="135"/>
      <c r="G104" s="136"/>
      <c r="H104" s="41">
        <f>H103</f>
        <v>8293.6260000000002</v>
      </c>
      <c r="I104" s="41">
        <f t="shared" ref="I104:M104" si="38">I103</f>
        <v>6582.57</v>
      </c>
      <c r="J104" s="41">
        <f t="shared" si="38"/>
        <v>8570.0545999999995</v>
      </c>
      <c r="K104" s="41">
        <f t="shared" si="38"/>
        <v>6342.1469999999999</v>
      </c>
      <c r="L104" s="41">
        <f t="shared" si="38"/>
        <v>8927.09</v>
      </c>
      <c r="M104" s="41">
        <f t="shared" si="38"/>
        <v>9229.65</v>
      </c>
      <c r="N104" s="66" t="s">
        <v>116</v>
      </c>
      <c r="O104" s="66" t="s">
        <v>116</v>
      </c>
      <c r="P104" s="66" t="s">
        <v>116</v>
      </c>
      <c r="Q104" s="66" t="s">
        <v>116</v>
      </c>
      <c r="R104" s="1"/>
      <c r="S104" s="1"/>
    </row>
    <row r="105" spans="1:19" ht="15.75" thickBot="1" x14ac:dyDescent="0.3">
      <c r="A105" s="44"/>
      <c r="B105" s="44"/>
      <c r="C105" s="45"/>
      <c r="D105" s="46"/>
      <c r="E105" s="46"/>
      <c r="F105" s="46"/>
      <c r="G105" s="46"/>
      <c r="H105" s="47"/>
      <c r="I105" s="47"/>
      <c r="J105" s="47"/>
      <c r="K105" s="47"/>
      <c r="L105" s="46"/>
      <c r="M105" s="46"/>
      <c r="N105" s="49"/>
      <c r="O105" s="47"/>
      <c r="P105" s="47"/>
      <c r="Q105" s="48"/>
      <c r="R105" s="1"/>
      <c r="S105" s="1"/>
    </row>
    <row r="106" spans="1:19" x14ac:dyDescent="0.25">
      <c r="A106" s="137" t="s">
        <v>122</v>
      </c>
      <c r="B106" s="138"/>
      <c r="C106" s="143" t="s">
        <v>123</v>
      </c>
      <c r="D106" s="143"/>
      <c r="E106" s="143"/>
      <c r="F106" s="143"/>
      <c r="G106" s="144"/>
      <c r="H106" s="62">
        <f t="shared" ref="H106:M106" si="39">H75+H17+H19+H26+H29+H33</f>
        <v>6230.23</v>
      </c>
      <c r="I106" s="62">
        <f t="shared" si="39"/>
        <v>4832.3999999999996</v>
      </c>
      <c r="J106" s="109">
        <f t="shared" si="39"/>
        <v>5651.1966900000007</v>
      </c>
      <c r="K106" s="109">
        <f t="shared" si="39"/>
        <v>4620.7730000000001</v>
      </c>
      <c r="L106" s="62">
        <f>L75+L17+L19+L26+L29+L33+L99</f>
        <v>6840.89</v>
      </c>
      <c r="M106" s="62">
        <f t="shared" si="39"/>
        <v>7110</v>
      </c>
      <c r="N106" s="47"/>
      <c r="O106" s="47"/>
      <c r="P106" s="47"/>
      <c r="Q106" s="48"/>
      <c r="R106" s="1"/>
      <c r="S106" s="1"/>
    </row>
    <row r="107" spans="1:19" x14ac:dyDescent="0.25">
      <c r="A107" s="139"/>
      <c r="B107" s="140"/>
      <c r="C107" s="145" t="s">
        <v>142</v>
      </c>
      <c r="D107" s="146"/>
      <c r="E107" s="146"/>
      <c r="F107" s="146"/>
      <c r="G107" s="146"/>
      <c r="H107" s="62">
        <f>H39+H41+H43+H45+H47+H49+H51+H53+H55+H57+H59+H61+H63+H65+H67+H69+H74+H78+H80+H82+H84</f>
        <v>1739.4959999999999</v>
      </c>
      <c r="I107" s="62">
        <f>I39+I41+I43+I45+I47+I49+I51+I53+I55+I57+I59+I61+I63+I65+I67+I69+I74+I78+I80+I82+I84</f>
        <v>1640.1699999999998</v>
      </c>
      <c r="J107" s="110">
        <f>J39+J41+J43+J45+J47+J49+J51+J53+J55+J57+J59+J61+J63+J65+J67+J69+J74+J78+J82+J84+J88</f>
        <v>1707.4639999999997</v>
      </c>
      <c r="K107" s="110">
        <f>K39+K41+K43+K45+K47+K49+K51+K53+K55+K57+K59+K61+K63+K65+K67+K69+K74+K78+K82+K84+K88</f>
        <v>1557.7909999999999</v>
      </c>
      <c r="L107" s="62">
        <f>L39+L41+L43+L45+L47+L49+L51+L53+L55+L57+L59+L61+L63+L65+L67+L69+L74+L78+L80+L82+L84</f>
        <v>1819.1000000000001</v>
      </c>
      <c r="M107" s="62">
        <f>M39+M41+M43+M45+M47+M49+M51+M53+M55+M57+M59+M61+M63+M65+M67+M69+M74+M78+M80+M82+M84</f>
        <v>1884.6499999999999</v>
      </c>
      <c r="N107" s="61"/>
      <c r="O107" s="54"/>
      <c r="P107" s="54"/>
      <c r="Q107" s="47"/>
      <c r="R107" s="1"/>
      <c r="S107" s="1"/>
    </row>
    <row r="108" spans="1:19" x14ac:dyDescent="0.25">
      <c r="A108" s="139"/>
      <c r="B108" s="140"/>
      <c r="C108" s="123" t="s">
        <v>124</v>
      </c>
      <c r="D108" s="147"/>
      <c r="E108" s="147"/>
      <c r="F108" s="147"/>
      <c r="G108" s="147"/>
      <c r="H108" s="62">
        <f t="shared" ref="H108:M108" si="40">H20+H31</f>
        <v>65.7</v>
      </c>
      <c r="I108" s="62">
        <f t="shared" si="40"/>
        <v>0</v>
      </c>
      <c r="J108" s="109">
        <f t="shared" si="40"/>
        <v>61.74</v>
      </c>
      <c r="K108" s="109">
        <f t="shared" si="40"/>
        <v>0</v>
      </c>
      <c r="L108" s="62">
        <f t="shared" si="40"/>
        <v>71</v>
      </c>
      <c r="M108" s="62">
        <f t="shared" si="40"/>
        <v>78</v>
      </c>
      <c r="N108" s="61"/>
      <c r="O108" s="47"/>
      <c r="P108" s="47"/>
      <c r="Q108" s="48"/>
      <c r="R108" s="1"/>
      <c r="S108" s="1"/>
    </row>
    <row r="109" spans="1:19" x14ac:dyDescent="0.25">
      <c r="A109" s="139"/>
      <c r="B109" s="140"/>
      <c r="C109" s="123" t="s">
        <v>133</v>
      </c>
      <c r="D109" s="147"/>
      <c r="E109" s="147"/>
      <c r="F109" s="147"/>
      <c r="G109" s="148"/>
      <c r="H109" s="62">
        <f>H86</f>
        <v>23</v>
      </c>
      <c r="I109" s="62">
        <f>T81</f>
        <v>0</v>
      </c>
      <c r="J109" s="109">
        <f>J21</f>
        <v>40.059620000000002</v>
      </c>
      <c r="K109" s="109">
        <f>K21</f>
        <v>34.082999999999998</v>
      </c>
      <c r="L109" s="62">
        <f>W81</f>
        <v>0</v>
      </c>
      <c r="M109" s="62">
        <f>X81</f>
        <v>0</v>
      </c>
      <c r="N109" s="47"/>
      <c r="O109" s="47"/>
      <c r="P109" s="47"/>
      <c r="Q109" s="48"/>
      <c r="R109" s="1"/>
      <c r="S109" s="1"/>
    </row>
    <row r="110" spans="1:19" x14ac:dyDescent="0.25">
      <c r="A110" s="139"/>
      <c r="B110" s="140"/>
      <c r="C110" s="122" t="s">
        <v>125</v>
      </c>
      <c r="D110" s="122"/>
      <c r="E110" s="122"/>
      <c r="F110" s="122"/>
      <c r="G110" s="123"/>
      <c r="H110" s="62">
        <f t="shared" ref="H110:M110" si="41">H70+H72</f>
        <v>145</v>
      </c>
      <c r="I110" s="62">
        <f t="shared" si="41"/>
        <v>110</v>
      </c>
      <c r="J110" s="109">
        <f t="shared" si="41"/>
        <v>160.80000000000001</v>
      </c>
      <c r="K110" s="109">
        <f t="shared" si="41"/>
        <v>129.5</v>
      </c>
      <c r="L110" s="62">
        <f t="shared" si="41"/>
        <v>151</v>
      </c>
      <c r="M110" s="62">
        <f t="shared" si="41"/>
        <v>157</v>
      </c>
      <c r="N110" s="47"/>
      <c r="O110" s="47"/>
      <c r="P110" s="47"/>
      <c r="Q110" s="48"/>
      <c r="R110" s="1"/>
      <c r="S110" s="1"/>
    </row>
    <row r="111" spans="1:19" x14ac:dyDescent="0.25">
      <c r="A111" s="139"/>
      <c r="B111" s="140"/>
      <c r="C111" s="122" t="s">
        <v>126</v>
      </c>
      <c r="D111" s="122"/>
      <c r="E111" s="122"/>
      <c r="F111" s="122"/>
      <c r="G111" s="123"/>
      <c r="H111" s="62">
        <f>H100</f>
        <v>90.2</v>
      </c>
      <c r="I111" s="62">
        <v>0</v>
      </c>
      <c r="J111" s="109">
        <f>J23</f>
        <v>424.05900000000003</v>
      </c>
      <c r="K111" s="109">
        <v>0</v>
      </c>
      <c r="L111" s="62">
        <f>SUM(L100)</f>
        <v>45.1</v>
      </c>
      <c r="M111" s="62">
        <v>0</v>
      </c>
      <c r="N111" s="47"/>
      <c r="O111" s="47"/>
      <c r="P111" s="47"/>
      <c r="Q111" s="48"/>
      <c r="R111" s="1"/>
      <c r="S111" s="1"/>
    </row>
    <row r="112" spans="1:19" x14ac:dyDescent="0.25">
      <c r="A112" s="139"/>
      <c r="B112" s="140"/>
      <c r="C112" s="124" t="s">
        <v>134</v>
      </c>
      <c r="D112" s="125"/>
      <c r="E112" s="125"/>
      <c r="F112" s="125"/>
      <c r="G112" s="126"/>
      <c r="H112" s="62">
        <v>0</v>
      </c>
      <c r="I112" s="62">
        <v>0</v>
      </c>
      <c r="J112" s="109">
        <f>J34+J30+J22</f>
        <v>524.73528999999996</v>
      </c>
      <c r="K112" s="109">
        <f>K34+K30+K22</f>
        <v>0</v>
      </c>
      <c r="L112" s="62">
        <v>0</v>
      </c>
      <c r="M112" s="62">
        <v>0</v>
      </c>
      <c r="N112" s="47"/>
      <c r="O112" s="47"/>
      <c r="P112" s="47"/>
      <c r="Q112" s="48"/>
      <c r="R112" s="1"/>
      <c r="S112" s="1"/>
    </row>
    <row r="113" spans="1:19" ht="15.75" thickBot="1" x14ac:dyDescent="0.3">
      <c r="A113" s="141"/>
      <c r="B113" s="142"/>
      <c r="C113" s="127"/>
      <c r="D113" s="127"/>
      <c r="E113" s="127"/>
      <c r="F113" s="127"/>
      <c r="G113" s="127"/>
      <c r="H113" s="50">
        <f t="shared" ref="H113:M113" si="42">SUM(H106:H112)</f>
        <v>8293.6260000000002</v>
      </c>
      <c r="I113" s="50">
        <f t="shared" si="42"/>
        <v>6582.57</v>
      </c>
      <c r="J113" s="50">
        <f t="shared" si="42"/>
        <v>8570.0546000000013</v>
      </c>
      <c r="K113" s="50">
        <f t="shared" si="42"/>
        <v>6342.1469999999999</v>
      </c>
      <c r="L113" s="50">
        <f t="shared" si="42"/>
        <v>8927.09</v>
      </c>
      <c r="M113" s="50">
        <f t="shared" si="42"/>
        <v>9229.65</v>
      </c>
      <c r="N113" s="47"/>
      <c r="O113" s="47"/>
      <c r="P113" s="47"/>
      <c r="Q113" s="52"/>
      <c r="R113" s="1"/>
      <c r="S113" s="1"/>
    </row>
    <row r="114" spans="1:19" x14ac:dyDescent="0.25">
      <c r="K114" s="64"/>
    </row>
    <row r="116" spans="1:19" x14ac:dyDescent="0.25">
      <c r="I116" s="103"/>
      <c r="J116" s="104"/>
    </row>
    <row r="117" spans="1:19" x14ac:dyDescent="0.25">
      <c r="D117" s="107"/>
      <c r="E117" s="107"/>
      <c r="F117" s="107"/>
      <c r="G117" s="106"/>
      <c r="H117" s="105"/>
    </row>
  </sheetData>
  <mergeCells count="398">
    <mergeCell ref="N2:Q4"/>
    <mergeCell ref="N5:S5"/>
    <mergeCell ref="A6:Q6"/>
    <mergeCell ref="A7:Q7"/>
    <mergeCell ref="A8:Q8"/>
    <mergeCell ref="A9:Q9"/>
    <mergeCell ref="N11:N12"/>
    <mergeCell ref="O11:Q11"/>
    <mergeCell ref="A13:Q13"/>
    <mergeCell ref="A14:Q14"/>
    <mergeCell ref="B15:Q15"/>
    <mergeCell ref="C16:Q16"/>
    <mergeCell ref="G10:G12"/>
    <mergeCell ref="H10:I10"/>
    <mergeCell ref="J10:K10"/>
    <mergeCell ref="L10:L12"/>
    <mergeCell ref="M10:M12"/>
    <mergeCell ref="N10:Q10"/>
    <mergeCell ref="H11:H12"/>
    <mergeCell ref="I11:I12"/>
    <mergeCell ref="J11:J12"/>
    <mergeCell ref="K11:K12"/>
    <mergeCell ref="A10:A12"/>
    <mergeCell ref="B10:B12"/>
    <mergeCell ref="C10:C12"/>
    <mergeCell ref="D10:D12"/>
    <mergeCell ref="E10:E12"/>
    <mergeCell ref="F10:F12"/>
    <mergeCell ref="N17:N18"/>
    <mergeCell ref="O17:O18"/>
    <mergeCell ref="P17:P18"/>
    <mergeCell ref="Q17:Q18"/>
    <mergeCell ref="A19:A25"/>
    <mergeCell ref="B19:B25"/>
    <mergeCell ref="C19:C25"/>
    <mergeCell ref="D19:D25"/>
    <mergeCell ref="E19:E25"/>
    <mergeCell ref="F19:F25"/>
    <mergeCell ref="A17:A18"/>
    <mergeCell ref="B17:B18"/>
    <mergeCell ref="C17:C18"/>
    <mergeCell ref="D17:D18"/>
    <mergeCell ref="E17:E18"/>
    <mergeCell ref="F17:F18"/>
    <mergeCell ref="Q26:Q28"/>
    <mergeCell ref="A29:A32"/>
    <mergeCell ref="B29:B32"/>
    <mergeCell ref="C29:C32"/>
    <mergeCell ref="D29:D32"/>
    <mergeCell ref="E29:E32"/>
    <mergeCell ref="F29:F32"/>
    <mergeCell ref="M24:M25"/>
    <mergeCell ref="A26:A28"/>
    <mergeCell ref="B26:B28"/>
    <mergeCell ref="C26:C28"/>
    <mergeCell ref="D26:D28"/>
    <mergeCell ref="E26:E28"/>
    <mergeCell ref="F26:F28"/>
    <mergeCell ref="N19:N25"/>
    <mergeCell ref="O19:O25"/>
    <mergeCell ref="P19:P25"/>
    <mergeCell ref="Q19:Q25"/>
    <mergeCell ref="G24:G25"/>
    <mergeCell ref="H24:H25"/>
    <mergeCell ref="I24:I25"/>
    <mergeCell ref="J24:J25"/>
    <mergeCell ref="K24:K25"/>
    <mergeCell ref="L24:L25"/>
    <mergeCell ref="A33:A35"/>
    <mergeCell ref="B33:B35"/>
    <mergeCell ref="C33:C35"/>
    <mergeCell ref="D33:D35"/>
    <mergeCell ref="E33:E35"/>
    <mergeCell ref="F33:F35"/>
    <mergeCell ref="N26:N28"/>
    <mergeCell ref="O26:O28"/>
    <mergeCell ref="P26:P28"/>
    <mergeCell ref="N33:N35"/>
    <mergeCell ref="O33:O35"/>
    <mergeCell ref="P33:P35"/>
    <mergeCell ref="Q33:Q35"/>
    <mergeCell ref="C36:G36"/>
    <mergeCell ref="C37:Q37"/>
    <mergeCell ref="N29:N32"/>
    <mergeCell ref="O29:O32"/>
    <mergeCell ref="P29:P32"/>
    <mergeCell ref="Q29:Q32"/>
    <mergeCell ref="N38:N39"/>
    <mergeCell ref="O38:O39"/>
    <mergeCell ref="P38:P39"/>
    <mergeCell ref="Q38:Q39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N42:N43"/>
    <mergeCell ref="O42:O43"/>
    <mergeCell ref="P42:P43"/>
    <mergeCell ref="Q42:Q43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N44:N45"/>
    <mergeCell ref="O44:O45"/>
    <mergeCell ref="P44:P45"/>
    <mergeCell ref="Q44:Q45"/>
    <mergeCell ref="Q46:Q47"/>
    <mergeCell ref="A48:A49"/>
    <mergeCell ref="B48:B49"/>
    <mergeCell ref="C48:C49"/>
    <mergeCell ref="D48:D49"/>
    <mergeCell ref="E48:E49"/>
    <mergeCell ref="F48:F49"/>
    <mergeCell ref="N48:N49"/>
    <mergeCell ref="O48:O49"/>
    <mergeCell ref="P48:P49"/>
    <mergeCell ref="Q48:Q49"/>
    <mergeCell ref="A46:A47"/>
    <mergeCell ref="B46:B47"/>
    <mergeCell ref="C46:C47"/>
    <mergeCell ref="D46:D47"/>
    <mergeCell ref="E46:E47"/>
    <mergeCell ref="F46:F47"/>
    <mergeCell ref="N46:N47"/>
    <mergeCell ref="O46:O47"/>
    <mergeCell ref="P46:P47"/>
    <mergeCell ref="Q50:Q51"/>
    <mergeCell ref="A52:A53"/>
    <mergeCell ref="B52:B53"/>
    <mergeCell ref="C52:C53"/>
    <mergeCell ref="D52:D53"/>
    <mergeCell ref="E52:E53"/>
    <mergeCell ref="F52:F53"/>
    <mergeCell ref="N52:N53"/>
    <mergeCell ref="O52:O53"/>
    <mergeCell ref="P52:P53"/>
    <mergeCell ref="Q52:Q53"/>
    <mergeCell ref="A50:A51"/>
    <mergeCell ref="B50:B51"/>
    <mergeCell ref="C50:C51"/>
    <mergeCell ref="D50:D51"/>
    <mergeCell ref="E50:E51"/>
    <mergeCell ref="F50:F51"/>
    <mergeCell ref="N50:N51"/>
    <mergeCell ref="O50:O51"/>
    <mergeCell ref="P50:P51"/>
    <mergeCell ref="Q54:Q55"/>
    <mergeCell ref="A56:A57"/>
    <mergeCell ref="B56:B57"/>
    <mergeCell ref="C56:C57"/>
    <mergeCell ref="D56:D57"/>
    <mergeCell ref="E56:E57"/>
    <mergeCell ref="F56:F57"/>
    <mergeCell ref="N56:N57"/>
    <mergeCell ref="O56:O57"/>
    <mergeCell ref="P56:P57"/>
    <mergeCell ref="Q56:Q57"/>
    <mergeCell ref="A54:A55"/>
    <mergeCell ref="B54:B55"/>
    <mergeCell ref="C54:C55"/>
    <mergeCell ref="D54:D55"/>
    <mergeCell ref="E54:E55"/>
    <mergeCell ref="F54:F55"/>
    <mergeCell ref="N54:N55"/>
    <mergeCell ref="O54:O55"/>
    <mergeCell ref="P54:P55"/>
    <mergeCell ref="Q58:Q59"/>
    <mergeCell ref="A60:A61"/>
    <mergeCell ref="B60:B61"/>
    <mergeCell ref="C60:C61"/>
    <mergeCell ref="D60:D61"/>
    <mergeCell ref="E60:E61"/>
    <mergeCell ref="F60:F61"/>
    <mergeCell ref="N60:N61"/>
    <mergeCell ref="O60:O61"/>
    <mergeCell ref="P60:P61"/>
    <mergeCell ref="Q60:Q61"/>
    <mergeCell ref="A58:A59"/>
    <mergeCell ref="B58:B59"/>
    <mergeCell ref="C58:C59"/>
    <mergeCell ref="D58:D59"/>
    <mergeCell ref="E58:E59"/>
    <mergeCell ref="F58:F59"/>
    <mergeCell ref="N58:N59"/>
    <mergeCell ref="O58:O59"/>
    <mergeCell ref="P58:P59"/>
    <mergeCell ref="Q62:Q63"/>
    <mergeCell ref="A64:A65"/>
    <mergeCell ref="B64:B65"/>
    <mergeCell ref="C64:C65"/>
    <mergeCell ref="D64:D65"/>
    <mergeCell ref="E64:E65"/>
    <mergeCell ref="F64:F65"/>
    <mergeCell ref="N64:N65"/>
    <mergeCell ref="O64:O65"/>
    <mergeCell ref="P64:P65"/>
    <mergeCell ref="Q64:Q65"/>
    <mergeCell ref="A62:A63"/>
    <mergeCell ref="B62:B63"/>
    <mergeCell ref="C62:C63"/>
    <mergeCell ref="D62:D63"/>
    <mergeCell ref="E62:E63"/>
    <mergeCell ref="F62:F63"/>
    <mergeCell ref="N62:N63"/>
    <mergeCell ref="O62:O63"/>
    <mergeCell ref="P62:P63"/>
    <mergeCell ref="Q66:Q67"/>
    <mergeCell ref="A68:A69"/>
    <mergeCell ref="B68:B69"/>
    <mergeCell ref="C68:C69"/>
    <mergeCell ref="D68:D69"/>
    <mergeCell ref="E68:E69"/>
    <mergeCell ref="F68:F69"/>
    <mergeCell ref="N68:N69"/>
    <mergeCell ref="O68:O69"/>
    <mergeCell ref="P68:P69"/>
    <mergeCell ref="Q68:Q69"/>
    <mergeCell ref="A66:A67"/>
    <mergeCell ref="B66:B67"/>
    <mergeCell ref="C66:C67"/>
    <mergeCell ref="D66:D67"/>
    <mergeCell ref="E66:E67"/>
    <mergeCell ref="F66:F67"/>
    <mergeCell ref="N66:N67"/>
    <mergeCell ref="O66:O67"/>
    <mergeCell ref="P66:P67"/>
    <mergeCell ref="Q70:Q71"/>
    <mergeCell ref="A72:A73"/>
    <mergeCell ref="B72:B73"/>
    <mergeCell ref="C72:C73"/>
    <mergeCell ref="D72:D73"/>
    <mergeCell ref="E72:E73"/>
    <mergeCell ref="F72:F73"/>
    <mergeCell ref="N72:N73"/>
    <mergeCell ref="O72:O73"/>
    <mergeCell ref="P72:P73"/>
    <mergeCell ref="Q72:Q73"/>
    <mergeCell ref="A70:A71"/>
    <mergeCell ref="B70:B71"/>
    <mergeCell ref="C70:C71"/>
    <mergeCell ref="D70:D71"/>
    <mergeCell ref="E70:E71"/>
    <mergeCell ref="F70:F71"/>
    <mergeCell ref="N70:N71"/>
    <mergeCell ref="O70:O71"/>
    <mergeCell ref="P70:P71"/>
    <mergeCell ref="Q74:Q76"/>
    <mergeCell ref="A77:A78"/>
    <mergeCell ref="B77:B78"/>
    <mergeCell ref="C77:C78"/>
    <mergeCell ref="D77:D78"/>
    <mergeCell ref="E77:E78"/>
    <mergeCell ref="F77:F78"/>
    <mergeCell ref="N77:N78"/>
    <mergeCell ref="O77:O78"/>
    <mergeCell ref="P77:P78"/>
    <mergeCell ref="Q77:Q78"/>
    <mergeCell ref="A74:A76"/>
    <mergeCell ref="B74:B76"/>
    <mergeCell ref="C74:C76"/>
    <mergeCell ref="D74:D76"/>
    <mergeCell ref="E74:E76"/>
    <mergeCell ref="F74:F76"/>
    <mergeCell ref="N74:N76"/>
    <mergeCell ref="O74:O76"/>
    <mergeCell ref="P74:P76"/>
    <mergeCell ref="Q81:Q82"/>
    <mergeCell ref="A83:A84"/>
    <mergeCell ref="B83:B84"/>
    <mergeCell ref="C83:C84"/>
    <mergeCell ref="D83:D84"/>
    <mergeCell ref="E83:E84"/>
    <mergeCell ref="F83:F84"/>
    <mergeCell ref="N79:N80"/>
    <mergeCell ref="O79:O80"/>
    <mergeCell ref="P79:P80"/>
    <mergeCell ref="Q79:Q80"/>
    <mergeCell ref="A81:A82"/>
    <mergeCell ref="B81:B82"/>
    <mergeCell ref="C81:C82"/>
    <mergeCell ref="D81:D82"/>
    <mergeCell ref="E81:E82"/>
    <mergeCell ref="F81:F82"/>
    <mergeCell ref="N81:N82"/>
    <mergeCell ref="O81:O82"/>
    <mergeCell ref="P81:P82"/>
    <mergeCell ref="N85:N86"/>
    <mergeCell ref="O85:O86"/>
    <mergeCell ref="P85:P86"/>
    <mergeCell ref="A79:A80"/>
    <mergeCell ref="B79:B80"/>
    <mergeCell ref="C79:C80"/>
    <mergeCell ref="D79:D80"/>
    <mergeCell ref="E79:E80"/>
    <mergeCell ref="F79:F80"/>
    <mergeCell ref="Q85:Q86"/>
    <mergeCell ref="R86:W86"/>
    <mergeCell ref="C89:G89"/>
    <mergeCell ref="N83:N84"/>
    <mergeCell ref="O83:O84"/>
    <mergeCell ref="P83:P84"/>
    <mergeCell ref="Q83:Q84"/>
    <mergeCell ref="C90:Q90"/>
    <mergeCell ref="A91:A92"/>
    <mergeCell ref="B91:B92"/>
    <mergeCell ref="C91:C92"/>
    <mergeCell ref="D91:D92"/>
    <mergeCell ref="E91:E92"/>
    <mergeCell ref="F91:F92"/>
    <mergeCell ref="N91:N92"/>
    <mergeCell ref="O91:O92"/>
    <mergeCell ref="P91:P92"/>
    <mergeCell ref="Q91:Q92"/>
    <mergeCell ref="A85:A86"/>
    <mergeCell ref="B85:B86"/>
    <mergeCell ref="C85:C86"/>
    <mergeCell ref="D85:D86"/>
    <mergeCell ref="E85:E86"/>
    <mergeCell ref="F85:F86"/>
    <mergeCell ref="Q93:Q94"/>
    <mergeCell ref="A95:A96"/>
    <mergeCell ref="B95:B96"/>
    <mergeCell ref="C95:C96"/>
    <mergeCell ref="D95:D96"/>
    <mergeCell ref="E95:E96"/>
    <mergeCell ref="F95:F96"/>
    <mergeCell ref="N95:N96"/>
    <mergeCell ref="O95:O96"/>
    <mergeCell ref="P95:P96"/>
    <mergeCell ref="Q95:Q96"/>
    <mergeCell ref="A93:A94"/>
    <mergeCell ref="B93:B94"/>
    <mergeCell ref="C93:C94"/>
    <mergeCell ref="D93:D94"/>
    <mergeCell ref="E93:E94"/>
    <mergeCell ref="F93:F94"/>
    <mergeCell ref="N93:N94"/>
    <mergeCell ref="O93:O94"/>
    <mergeCell ref="P93:P94"/>
    <mergeCell ref="Q97:Q98"/>
    <mergeCell ref="A99:A101"/>
    <mergeCell ref="B99:B101"/>
    <mergeCell ref="C99:C101"/>
    <mergeCell ref="D99:D101"/>
    <mergeCell ref="E99:E101"/>
    <mergeCell ref="F99:F101"/>
    <mergeCell ref="N99:N101"/>
    <mergeCell ref="O99:O101"/>
    <mergeCell ref="P99:P101"/>
    <mergeCell ref="A97:A98"/>
    <mergeCell ref="B97:B98"/>
    <mergeCell ref="C97:C98"/>
    <mergeCell ref="D97:D98"/>
    <mergeCell ref="E97:E98"/>
    <mergeCell ref="F97:F98"/>
    <mergeCell ref="N97:N98"/>
    <mergeCell ref="O97:O98"/>
    <mergeCell ref="P97:P98"/>
    <mergeCell ref="C111:G111"/>
    <mergeCell ref="C112:G112"/>
    <mergeCell ref="C113:G113"/>
    <mergeCell ref="Q99:Q101"/>
    <mergeCell ref="C102:G102"/>
    <mergeCell ref="B103:G103"/>
    <mergeCell ref="A104:G104"/>
    <mergeCell ref="A106:B113"/>
    <mergeCell ref="C106:G106"/>
    <mergeCell ref="C107:G107"/>
    <mergeCell ref="C108:G108"/>
    <mergeCell ref="C109:G109"/>
    <mergeCell ref="C110:G110"/>
    <mergeCell ref="A87:A88"/>
    <mergeCell ref="B87:B88"/>
    <mergeCell ref="C87:C88"/>
    <mergeCell ref="D87:D88"/>
    <mergeCell ref="E87:E88"/>
    <mergeCell ref="F87:F88"/>
    <mergeCell ref="N87:N88"/>
    <mergeCell ref="Q87:Q88"/>
    <mergeCell ref="P87:P88"/>
    <mergeCell ref="O87:O88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2023-09-28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Agnė Grizevičiūtė</cp:lastModifiedBy>
  <cp:lastPrinted>2023-10-12T11:14:39Z</cp:lastPrinted>
  <dcterms:created xsi:type="dcterms:W3CDTF">2020-12-03T13:13:57Z</dcterms:created>
  <dcterms:modified xsi:type="dcterms:W3CDTF">2023-10-12T11:14:41Z</dcterms:modified>
</cp:coreProperties>
</file>